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465" windowWidth="15120" windowHeight="7650" firstSheet="1" activeTab="1"/>
  </bookViews>
  <sheets>
    <sheet name="46_лот_(ВСЕГО)+" sheetId="3" state="hidden" r:id="rId1"/>
    <sheet name="46_лот_(ЦЭС_Северо-Восток)" sheetId="5" r:id="rId2"/>
    <sheet name="46_лот_(льготники)" sheetId="2" state="hidden" r:id="rId3"/>
  </sheets>
  <definedNames>
    <definedName name="_xlnm._FilterDatabase" localSheetId="0" hidden="1">'46_лот_(ВСЕГО)+'!$A$2:$BV$202</definedName>
    <definedName name="_xlnm._FilterDatabase" localSheetId="2" hidden="1">'46_лот_(льготники)'!$A$2:$AZ$94</definedName>
    <definedName name="_xlnm._FilterDatabase" localSheetId="1" hidden="1">'46_лот_(ЦЭС_Северо-Восток)'!$A$2:$BV$64</definedName>
    <definedName name="_xlnm.Print_Titles" localSheetId="0">'46_лот_(ВСЕГО)+'!$2:$2</definedName>
    <definedName name="_xlnm.Print_Titles" localSheetId="2">'46_лот_(льготники)'!$2:$2</definedName>
    <definedName name="_xlnm.Print_Titles" localSheetId="1">'46_лот_(ЦЭС_Северо-Восток)'!$2:$2</definedName>
    <definedName name="_xlnm.Print_Area" localSheetId="0">'46_лот_(ВСЕГО)+'!$A$1:$BV$204</definedName>
    <definedName name="_xlnm.Print_Area" localSheetId="2">'46_лот_(льготники)'!$A$1:$AZ$94</definedName>
    <definedName name="_xlnm.Print_Area" localSheetId="1">'46_лот_(ЦЭС_Северо-Восток)'!$A$1:$BV$65</definedName>
  </definedNames>
  <calcPr calcId="145621"/>
</workbook>
</file>

<file path=xl/calcChain.xml><?xml version="1.0" encoding="utf-8"?>
<calcChain xmlns="http://schemas.openxmlformats.org/spreadsheetml/2006/main">
  <c r="BP54" i="5" l="1"/>
  <c r="W56" i="5"/>
  <c r="V56" i="5"/>
  <c r="T56" i="5"/>
  <c r="S56" i="5"/>
  <c r="Q56" i="5"/>
  <c r="P56" i="5"/>
  <c r="BP51" i="5"/>
  <c r="W53" i="5"/>
  <c r="V53" i="5"/>
  <c r="T53" i="5"/>
  <c r="S53" i="5"/>
  <c r="Q53" i="5"/>
  <c r="P53" i="5"/>
  <c r="BH204" i="3" l="1"/>
  <c r="R204" i="3"/>
  <c r="S204" i="3"/>
  <c r="T204" i="3"/>
  <c r="U204" i="3"/>
  <c r="V204" i="3"/>
  <c r="W204" i="3"/>
  <c r="X204" i="3"/>
  <c r="Y204" i="3"/>
  <c r="AA204" i="3"/>
  <c r="AC204" i="3"/>
  <c r="AD204" i="3"/>
  <c r="AF204" i="3"/>
  <c r="AI204" i="3"/>
  <c r="AJ204" i="3"/>
  <c r="AL204" i="3"/>
  <c r="AM204" i="3"/>
  <c r="AN204" i="3"/>
  <c r="AO204" i="3"/>
  <c r="AQ204" i="3"/>
  <c r="AR204" i="3"/>
  <c r="AS204" i="3"/>
  <c r="AT204" i="3"/>
  <c r="AV204" i="3"/>
  <c r="AX204" i="3"/>
  <c r="AY204" i="3"/>
  <c r="AZ204" i="3"/>
  <c r="BA204" i="3"/>
  <c r="BB204" i="3"/>
  <c r="BD204" i="3"/>
  <c r="BE204" i="3"/>
  <c r="BG204" i="3"/>
  <c r="BJ204" i="3"/>
  <c r="BL204" i="3"/>
  <c r="BM204" i="3"/>
  <c r="BO204" i="3"/>
  <c r="BP204" i="3"/>
  <c r="BR204" i="3"/>
  <c r="BS204" i="3"/>
  <c r="BT204" i="3"/>
  <c r="Q204" i="3"/>
  <c r="R65" i="5" l="1"/>
  <c r="S65" i="5"/>
  <c r="T65" i="5"/>
  <c r="U65" i="5"/>
  <c r="V65" i="5"/>
  <c r="X65" i="5"/>
  <c r="Y65" i="5"/>
  <c r="AC65" i="5"/>
  <c r="AF65" i="5"/>
  <c r="AI65" i="5"/>
  <c r="AJ65" i="5"/>
  <c r="AL65" i="5"/>
  <c r="AM65" i="5"/>
  <c r="AN65" i="5"/>
  <c r="AQ65" i="5"/>
  <c r="AR65" i="5"/>
  <c r="AS65" i="5"/>
  <c r="AT65" i="5"/>
  <c r="AX65" i="5"/>
  <c r="AY65" i="5"/>
  <c r="AZ65" i="5"/>
  <c r="BA65" i="5"/>
  <c r="BD65" i="5"/>
  <c r="BE65" i="5"/>
  <c r="BG65" i="5"/>
  <c r="BJ65" i="5"/>
  <c r="BL65" i="5"/>
  <c r="BM65" i="5"/>
  <c r="BO65" i="5"/>
  <c r="BP65" i="5"/>
  <c r="BR65" i="5"/>
  <c r="BS65" i="5"/>
  <c r="BT64" i="5"/>
  <c r="Q64" i="5"/>
  <c r="V64" i="5" s="1"/>
  <c r="P64" i="5"/>
  <c r="V63" i="5"/>
  <c r="U63" i="5"/>
  <c r="R63" i="5"/>
  <c r="Q63" i="5"/>
  <c r="BT62" i="5"/>
  <c r="Q62" i="5"/>
  <c r="V62" i="5" s="1"/>
  <c r="V61" i="5" s="1"/>
  <c r="P62" i="5"/>
  <c r="U61" i="5"/>
  <c r="R61" i="5"/>
  <c r="Q61" i="5"/>
  <c r="BT60" i="5"/>
  <c r="Q60" i="5"/>
  <c r="V60" i="5" s="1"/>
  <c r="V59" i="5" s="1"/>
  <c r="P60" i="5"/>
  <c r="U59" i="5"/>
  <c r="R59" i="5"/>
  <c r="Q59" i="5"/>
  <c r="BT58" i="5"/>
  <c r="P58" i="5"/>
  <c r="Q58" i="5" s="1"/>
  <c r="U57" i="5"/>
  <c r="R57" i="5"/>
  <c r="BT55" i="5"/>
  <c r="P55" i="5"/>
  <c r="Q55" i="5" s="1"/>
  <c r="U54" i="5"/>
  <c r="R54" i="5"/>
  <c r="BT52" i="5"/>
  <c r="P52" i="5"/>
  <c r="Q52" i="5" s="1"/>
  <c r="U51" i="5"/>
  <c r="R51" i="5"/>
  <c r="BT50" i="5"/>
  <c r="Q50" i="5"/>
  <c r="V50" i="5" s="1"/>
  <c r="V49" i="5" s="1"/>
  <c r="P50" i="5"/>
  <c r="U49" i="5"/>
  <c r="R49" i="5"/>
  <c r="Q49" i="5"/>
  <c r="BT48" i="5"/>
  <c r="Q48" i="5"/>
  <c r="V48" i="5" s="1"/>
  <c r="V47" i="5" s="1"/>
  <c r="P48" i="5"/>
  <c r="U47" i="5"/>
  <c r="R47" i="5"/>
  <c r="Q47" i="5"/>
  <c r="BT46" i="5"/>
  <c r="Q46" i="5"/>
  <c r="V46" i="5" s="1"/>
  <c r="V45" i="5" s="1"/>
  <c r="P46" i="5"/>
  <c r="U45" i="5"/>
  <c r="R45" i="5"/>
  <c r="Q45" i="5"/>
  <c r="BT44" i="5"/>
  <c r="Q44" i="5"/>
  <c r="V44" i="5" s="1"/>
  <c r="V43" i="5" s="1"/>
  <c r="P44" i="5"/>
  <c r="U43" i="5"/>
  <c r="R43" i="5"/>
  <c r="Q43" i="5"/>
  <c r="BT42" i="5"/>
  <c r="Q42" i="5"/>
  <c r="V42" i="5" s="1"/>
  <c r="V41" i="5" s="1"/>
  <c r="P42" i="5"/>
  <c r="U41" i="5"/>
  <c r="R41" i="5"/>
  <c r="Q41" i="5"/>
  <c r="BT40" i="5"/>
  <c r="Q40" i="5"/>
  <c r="V40" i="5" s="1"/>
  <c r="V39" i="5" s="1"/>
  <c r="P40" i="5"/>
  <c r="U39" i="5"/>
  <c r="R39" i="5"/>
  <c r="Q39" i="5"/>
  <c r="BT38" i="5"/>
  <c r="Q38" i="5"/>
  <c r="V38" i="5" s="1"/>
  <c r="V37" i="5" s="1"/>
  <c r="P38" i="5"/>
  <c r="U37" i="5"/>
  <c r="R37" i="5"/>
  <c r="Q37" i="5"/>
  <c r="BT36" i="5"/>
  <c r="Q36" i="5"/>
  <c r="V36" i="5" s="1"/>
  <c r="V34" i="5" s="1"/>
  <c r="P36" i="5"/>
  <c r="BT35" i="5"/>
  <c r="W35" i="5"/>
  <c r="Q35" i="5"/>
  <c r="P35" i="5"/>
  <c r="BE34" i="5"/>
  <c r="U34" i="5"/>
  <c r="R34" i="5"/>
  <c r="Q34" i="5"/>
  <c r="BT33" i="5"/>
  <c r="BW33" i="5" s="1"/>
  <c r="BT32" i="5"/>
  <c r="Q32" i="5"/>
  <c r="V32" i="5" s="1"/>
  <c r="V31" i="5" s="1"/>
  <c r="P32" i="5"/>
  <c r="U31" i="5"/>
  <c r="R31" i="5"/>
  <c r="Q31" i="5"/>
  <c r="BT30" i="5"/>
  <c r="Q30" i="5"/>
  <c r="V30" i="5" s="1"/>
  <c r="V26" i="5" s="1"/>
  <c r="P30" i="5"/>
  <c r="BT29" i="5"/>
  <c r="W29" i="5"/>
  <c r="P29" i="5"/>
  <c r="BT28" i="5"/>
  <c r="W28" i="5"/>
  <c r="Q28" i="5"/>
  <c r="BT27" i="5"/>
  <c r="U27" i="5"/>
  <c r="W27" i="5" s="1"/>
  <c r="BB26" i="5"/>
  <c r="BB65" i="5" s="1"/>
  <c r="U26" i="5"/>
  <c r="R26" i="5"/>
  <c r="BT25" i="5"/>
  <c r="P25" i="5"/>
  <c r="Q25" i="5" s="1"/>
  <c r="BT24" i="5"/>
  <c r="V24" i="5"/>
  <c r="T24" i="5"/>
  <c r="S24" i="5"/>
  <c r="W24" i="5" s="1"/>
  <c r="P24" i="5"/>
  <c r="U23" i="5"/>
  <c r="R23" i="5"/>
  <c r="BT22" i="5"/>
  <c r="Q22" i="5"/>
  <c r="V22" i="5" s="1"/>
  <c r="V21" i="5" s="1"/>
  <c r="P22" i="5"/>
  <c r="U21" i="5"/>
  <c r="R21" i="5"/>
  <c r="Q21" i="5"/>
  <c r="BT20" i="5"/>
  <c r="P20" i="5"/>
  <c r="Q20" i="5" s="1"/>
  <c r="U19" i="5"/>
  <c r="R19" i="5"/>
  <c r="BT18" i="5"/>
  <c r="P18" i="5"/>
  <c r="Q18" i="5" s="1"/>
  <c r="BT17" i="5"/>
  <c r="V17" i="5"/>
  <c r="T17" i="5"/>
  <c r="S17" i="5"/>
  <c r="W17" i="5" s="1"/>
  <c r="P17" i="5"/>
  <c r="U16" i="5"/>
  <c r="R16" i="5"/>
  <c r="BT15" i="5"/>
  <c r="BW15" i="5" s="1"/>
  <c r="BT14" i="5"/>
  <c r="P14" i="5"/>
  <c r="Q14" i="5" s="1"/>
  <c r="BT13" i="5"/>
  <c r="W13" i="5"/>
  <c r="Q13" i="5"/>
  <c r="P13" i="5"/>
  <c r="BE12" i="5"/>
  <c r="U12" i="5"/>
  <c r="R12" i="5"/>
  <c r="BT11" i="5"/>
  <c r="Q11" i="5"/>
  <c r="V11" i="5" s="1"/>
  <c r="V10" i="5" s="1"/>
  <c r="P11" i="5"/>
  <c r="U10" i="5"/>
  <c r="R10" i="5"/>
  <c r="Q10" i="5"/>
  <c r="BT9" i="5"/>
  <c r="P9" i="5"/>
  <c r="Q9" i="5" s="1"/>
  <c r="BT8" i="5"/>
  <c r="W8" i="5"/>
  <c r="Q8" i="5"/>
  <c r="P8" i="5"/>
  <c r="BE7" i="5"/>
  <c r="U7" i="5"/>
  <c r="R7" i="5"/>
  <c r="BT6" i="5"/>
  <c r="Q6" i="5"/>
  <c r="V6" i="5" s="1"/>
  <c r="V5" i="5" s="1"/>
  <c r="P6" i="5"/>
  <c r="U5" i="5"/>
  <c r="R5" i="5"/>
  <c r="Q5" i="5"/>
  <c r="BT4" i="5"/>
  <c r="W4" i="5"/>
  <c r="Q4" i="5"/>
  <c r="P4" i="5"/>
  <c r="BE3" i="5"/>
  <c r="BT3" i="5" s="1"/>
  <c r="W3" i="5"/>
  <c r="V3" i="5"/>
  <c r="U3" i="5"/>
  <c r="T3" i="5"/>
  <c r="S3" i="5"/>
  <c r="R3" i="5"/>
  <c r="Q3" i="5"/>
  <c r="BW3" i="5" l="1"/>
  <c r="BW4" i="5"/>
  <c r="BW8" i="5"/>
  <c r="BW13" i="5"/>
  <c r="BW28" i="5"/>
  <c r="BW29" i="5"/>
  <c r="BW35" i="5"/>
  <c r="V9" i="5"/>
  <c r="V7" i="5" s="1"/>
  <c r="T9" i="5"/>
  <c r="T7" i="5" s="1"/>
  <c r="S9" i="5"/>
  <c r="Q7" i="5"/>
  <c r="V14" i="5"/>
  <c r="V12" i="5" s="1"/>
  <c r="T14" i="5"/>
  <c r="T12" i="5" s="1"/>
  <c r="S14" i="5"/>
  <c r="Q12" i="5"/>
  <c r="AJ16" i="5"/>
  <c r="BW17" i="5"/>
  <c r="V18" i="5"/>
  <c r="V16" i="5" s="1"/>
  <c r="T18" i="5"/>
  <c r="T16" i="5" s="1"/>
  <c r="S18" i="5"/>
  <c r="Q16" i="5"/>
  <c r="V20" i="5"/>
  <c r="V19" i="5" s="1"/>
  <c r="T20" i="5"/>
  <c r="T19" i="5" s="1"/>
  <c r="S20" i="5"/>
  <c r="Q19" i="5"/>
  <c r="S6" i="5"/>
  <c r="T6" i="5"/>
  <c r="T5" i="5" s="1"/>
  <c r="S11" i="5"/>
  <c r="T11" i="5"/>
  <c r="T10" i="5" s="1"/>
  <c r="AJ23" i="5"/>
  <c r="BW24" i="5"/>
  <c r="V25" i="5"/>
  <c r="V23" i="5" s="1"/>
  <c r="T25" i="5"/>
  <c r="T23" i="5" s="1"/>
  <c r="S25" i="5"/>
  <c r="Q23" i="5"/>
  <c r="Q27" i="5"/>
  <c r="Q26" i="5" s="1"/>
  <c r="Q65" i="5" s="1"/>
  <c r="AV26" i="5"/>
  <c r="AV65" i="5" s="1"/>
  <c r="BW27" i="5"/>
  <c r="S22" i="5"/>
  <c r="T22" i="5"/>
  <c r="T21" i="5" s="1"/>
  <c r="S30" i="5"/>
  <c r="T30" i="5"/>
  <c r="T26" i="5" s="1"/>
  <c r="S32" i="5"/>
  <c r="T32" i="5"/>
  <c r="T31" i="5" s="1"/>
  <c r="S36" i="5"/>
  <c r="T36" i="5"/>
  <c r="T34" i="5" s="1"/>
  <c r="S38" i="5"/>
  <c r="T38" i="5"/>
  <c r="T37" i="5" s="1"/>
  <c r="S40" i="5"/>
  <c r="T40" i="5"/>
  <c r="T39" i="5" s="1"/>
  <c r="S42" i="5"/>
  <c r="T42" i="5"/>
  <c r="T41" i="5" s="1"/>
  <c r="S44" i="5"/>
  <c r="T44" i="5"/>
  <c r="T43" i="5" s="1"/>
  <c r="V52" i="5"/>
  <c r="V51" i="5" s="1"/>
  <c r="T52" i="5"/>
  <c r="T51" i="5" s="1"/>
  <c r="S52" i="5"/>
  <c r="Q51" i="5"/>
  <c r="V55" i="5"/>
  <c r="V54" i="5" s="1"/>
  <c r="T55" i="5"/>
  <c r="T54" i="5" s="1"/>
  <c r="S55" i="5"/>
  <c r="Q54" i="5"/>
  <c r="V58" i="5"/>
  <c r="V57" i="5" s="1"/>
  <c r="T58" i="5"/>
  <c r="T57" i="5" s="1"/>
  <c r="S58" i="5"/>
  <c r="Q57" i="5"/>
  <c r="S46" i="5"/>
  <c r="T46" i="5"/>
  <c r="T45" i="5" s="1"/>
  <c r="S48" i="5"/>
  <c r="T48" i="5"/>
  <c r="T47" i="5" s="1"/>
  <c r="S50" i="5"/>
  <c r="T50" i="5"/>
  <c r="T49" i="5" s="1"/>
  <c r="S60" i="5"/>
  <c r="T60" i="5"/>
  <c r="T59" i="5" s="1"/>
  <c r="S62" i="5"/>
  <c r="T62" i="5"/>
  <c r="T61" i="5" s="1"/>
  <c r="S64" i="5"/>
  <c r="T64" i="5"/>
  <c r="T63" i="5" s="1"/>
  <c r="W3" i="3"/>
  <c r="U3" i="3"/>
  <c r="W64" i="5" l="1"/>
  <c r="S63" i="5"/>
  <c r="W62" i="5"/>
  <c r="S61" i="5"/>
  <c r="W60" i="5"/>
  <c r="S59" i="5"/>
  <c r="W50" i="5"/>
  <c r="S49" i="5"/>
  <c r="W48" i="5"/>
  <c r="S47" i="5"/>
  <c r="W46" i="5"/>
  <c r="S45" i="5"/>
  <c r="W58" i="5"/>
  <c r="S57" i="5"/>
  <c r="W55" i="5"/>
  <c r="S54" i="5"/>
  <c r="W52" i="5"/>
  <c r="S51" i="5"/>
  <c r="W44" i="5"/>
  <c r="S43" i="5"/>
  <c r="W42" i="5"/>
  <c r="S41" i="5"/>
  <c r="W40" i="5"/>
  <c r="S39" i="5"/>
  <c r="W38" i="5"/>
  <c r="S37" i="5"/>
  <c r="W36" i="5"/>
  <c r="S34" i="5"/>
  <c r="W32" i="5"/>
  <c r="S31" i="5"/>
  <c r="W30" i="5"/>
  <c r="S26" i="5"/>
  <c r="W22" i="5"/>
  <c r="S21" i="5"/>
  <c r="W25" i="5"/>
  <c r="S23" i="5"/>
  <c r="W11" i="5"/>
  <c r="S10" i="5"/>
  <c r="W6" i="5"/>
  <c r="S5" i="5"/>
  <c r="W20" i="5"/>
  <c r="S19" i="5"/>
  <c r="W18" i="5"/>
  <c r="S16" i="5"/>
  <c r="W14" i="5"/>
  <c r="S12" i="5"/>
  <c r="W9" i="5"/>
  <c r="S7" i="5"/>
  <c r="AA3" i="3"/>
  <c r="Q3" i="3"/>
  <c r="BT5" i="3"/>
  <c r="BT7" i="3"/>
  <c r="BT9" i="3"/>
  <c r="BT11" i="3"/>
  <c r="BT13" i="3"/>
  <c r="BT14" i="3"/>
  <c r="BT15" i="3"/>
  <c r="BT16" i="3"/>
  <c r="BT17" i="3"/>
  <c r="BT19" i="3"/>
  <c r="BT23" i="3"/>
  <c r="BT25" i="3"/>
  <c r="BT26" i="3"/>
  <c r="BT27" i="3"/>
  <c r="BT28" i="3"/>
  <c r="BT29" i="3"/>
  <c r="BT31" i="3"/>
  <c r="BT32" i="3"/>
  <c r="BT34" i="3"/>
  <c r="BT35" i="3"/>
  <c r="BT37" i="3"/>
  <c r="BT38" i="3"/>
  <c r="BT40" i="3"/>
  <c r="BT41" i="3"/>
  <c r="BT42" i="3"/>
  <c r="BW42" i="3" s="1"/>
  <c r="BT43" i="3"/>
  <c r="BW43" i="3" s="1"/>
  <c r="BT45" i="3"/>
  <c r="BT47" i="3"/>
  <c r="BT49" i="3"/>
  <c r="BT51" i="3"/>
  <c r="BT52" i="3"/>
  <c r="BT54" i="3"/>
  <c r="BT56" i="3"/>
  <c r="BT58" i="3"/>
  <c r="BT59" i="3"/>
  <c r="BT61" i="3"/>
  <c r="BT63" i="3"/>
  <c r="BT65" i="3"/>
  <c r="BT67" i="3"/>
  <c r="BT69" i="3"/>
  <c r="BT71" i="3"/>
  <c r="BT73" i="3"/>
  <c r="BT75" i="3"/>
  <c r="BT76" i="3"/>
  <c r="BT78" i="3"/>
  <c r="BT80" i="3"/>
  <c r="BT81" i="3"/>
  <c r="BT82" i="3"/>
  <c r="BW82" i="3" s="1"/>
  <c r="BT84" i="3"/>
  <c r="BT85" i="3"/>
  <c r="BT87" i="3"/>
  <c r="BT89" i="3"/>
  <c r="BT90" i="3"/>
  <c r="BW90" i="3" s="1"/>
  <c r="BT92" i="3"/>
  <c r="BT94" i="3"/>
  <c r="BT95" i="3"/>
  <c r="BW95" i="3" s="1"/>
  <c r="BT96" i="3"/>
  <c r="BW96" i="3" s="1"/>
  <c r="BT98" i="3"/>
  <c r="BT100" i="3"/>
  <c r="BT101" i="3"/>
  <c r="BW101" i="3" s="1"/>
  <c r="BT102" i="3"/>
  <c r="BW102" i="3" s="1"/>
  <c r="BT104" i="3"/>
  <c r="BT106" i="3"/>
  <c r="BT108" i="3"/>
  <c r="BT109" i="3"/>
  <c r="BT111" i="3"/>
  <c r="BT113" i="3"/>
  <c r="BT114" i="3"/>
  <c r="BT115" i="3"/>
  <c r="BT116" i="3"/>
  <c r="BT118" i="3"/>
  <c r="BT120" i="3"/>
  <c r="BT122" i="3"/>
  <c r="BT124" i="3"/>
  <c r="BT125" i="3"/>
  <c r="BW125" i="3" s="1"/>
  <c r="BT127" i="3"/>
  <c r="BT128" i="3"/>
  <c r="BT129" i="3"/>
  <c r="BW129" i="3" s="1"/>
  <c r="BT131" i="3"/>
  <c r="BT132" i="3"/>
  <c r="BT133" i="3"/>
  <c r="BW133" i="3" s="1"/>
  <c r="BT135" i="3"/>
  <c r="BT136" i="3"/>
  <c r="BT137" i="3"/>
  <c r="BT138" i="3"/>
  <c r="BT140" i="3"/>
  <c r="BT142" i="3"/>
  <c r="BT144" i="3"/>
  <c r="BT146" i="3"/>
  <c r="BT147" i="3"/>
  <c r="BW147" i="3" s="1"/>
  <c r="BT149" i="3"/>
  <c r="BT151" i="3"/>
  <c r="BT153" i="3"/>
  <c r="BT155" i="3"/>
  <c r="BT157" i="3"/>
  <c r="BT159" i="3"/>
  <c r="BT161" i="3"/>
  <c r="BT163" i="3"/>
  <c r="BT165" i="3"/>
  <c r="BT167" i="3"/>
  <c r="BT169" i="3"/>
  <c r="BT171" i="3"/>
  <c r="BT173" i="3"/>
  <c r="BT175" i="3"/>
  <c r="BT177" i="3"/>
  <c r="BT179" i="3"/>
  <c r="BT181" i="3"/>
  <c r="BT183" i="3"/>
  <c r="BT185" i="3"/>
  <c r="BT187" i="3"/>
  <c r="BT189" i="3"/>
  <c r="BT191" i="3"/>
  <c r="BT193" i="3"/>
  <c r="BT195" i="3"/>
  <c r="BT197" i="3"/>
  <c r="BT198" i="3"/>
  <c r="BT199" i="3"/>
  <c r="BT200" i="3"/>
  <c r="BT201" i="3"/>
  <c r="BT203" i="3"/>
  <c r="R12" i="3"/>
  <c r="R33" i="3"/>
  <c r="R107" i="3"/>
  <c r="U107" i="3"/>
  <c r="V120" i="3"/>
  <c r="T120" i="3"/>
  <c r="S120" i="3"/>
  <c r="W120" i="3" s="1"/>
  <c r="W119" i="3" s="1"/>
  <c r="R119" i="3"/>
  <c r="S119" i="3"/>
  <c r="T119" i="3"/>
  <c r="U119" i="3"/>
  <c r="V119" i="3"/>
  <c r="Q119" i="3"/>
  <c r="P120" i="3"/>
  <c r="R154" i="3"/>
  <c r="U154" i="3"/>
  <c r="R202" i="3"/>
  <c r="U202" i="3"/>
  <c r="Q203" i="3"/>
  <c r="V203" i="3" s="1"/>
  <c r="V202" i="3" s="1"/>
  <c r="P203" i="3"/>
  <c r="W200" i="3"/>
  <c r="Q200" i="3" s="1"/>
  <c r="U199" i="3"/>
  <c r="W199" i="3" s="1"/>
  <c r="R196" i="3"/>
  <c r="U198" i="3"/>
  <c r="U196" i="3" s="1"/>
  <c r="S198" i="3"/>
  <c r="W198" i="3" s="1"/>
  <c r="Q198" i="3" s="1"/>
  <c r="P201" i="3"/>
  <c r="Q201" i="3" s="1"/>
  <c r="P200" i="3"/>
  <c r="P199" i="3"/>
  <c r="P198" i="3"/>
  <c r="P197" i="3"/>
  <c r="Q197" i="3" s="1"/>
  <c r="P195" i="3"/>
  <c r="Q195" i="3" s="1"/>
  <c r="V195" i="3" s="1"/>
  <c r="V194" i="3" s="1"/>
  <c r="U194" i="3"/>
  <c r="R194" i="3"/>
  <c r="Q193" i="3"/>
  <c r="V193" i="3" s="1"/>
  <c r="V192" i="3" s="1"/>
  <c r="P193" i="3"/>
  <c r="U192" i="3"/>
  <c r="R192" i="3"/>
  <c r="Q192" i="3"/>
  <c r="Q191" i="3"/>
  <c r="V191" i="3" s="1"/>
  <c r="V190" i="3" s="1"/>
  <c r="P191" i="3"/>
  <c r="U190" i="3"/>
  <c r="R190" i="3"/>
  <c r="Q190" i="3"/>
  <c r="P187" i="3"/>
  <c r="Q187" i="3" s="1"/>
  <c r="U186" i="3"/>
  <c r="R186" i="3"/>
  <c r="Q189" i="3"/>
  <c r="P189" i="3"/>
  <c r="U188" i="3"/>
  <c r="R188" i="3"/>
  <c r="P185" i="3"/>
  <c r="Q185" i="3" s="1"/>
  <c r="U184" i="3"/>
  <c r="R184" i="3"/>
  <c r="P183" i="3"/>
  <c r="Q183" i="3" s="1"/>
  <c r="V183" i="3" s="1"/>
  <c r="V182" i="3" s="1"/>
  <c r="U182" i="3"/>
  <c r="R182" i="3"/>
  <c r="R180" i="3"/>
  <c r="S180" i="3"/>
  <c r="T180" i="3"/>
  <c r="U180" i="3"/>
  <c r="V180" i="3"/>
  <c r="W181" i="3"/>
  <c r="BE180" i="3" s="1"/>
  <c r="BT180" i="3" s="1"/>
  <c r="P181" i="3"/>
  <c r="Q179" i="3"/>
  <c r="V179" i="3" s="1"/>
  <c r="V178" i="3" s="1"/>
  <c r="P179" i="3"/>
  <c r="U178" i="3"/>
  <c r="R178" i="3"/>
  <c r="Q177" i="3"/>
  <c r="V177" i="3" s="1"/>
  <c r="V176" i="3" s="1"/>
  <c r="P177" i="3"/>
  <c r="U176" i="3"/>
  <c r="R176" i="3"/>
  <c r="Q176" i="3"/>
  <c r="Q175" i="3"/>
  <c r="P175" i="3"/>
  <c r="U174" i="3"/>
  <c r="R174" i="3"/>
  <c r="P173" i="3"/>
  <c r="Q173" i="3" s="1"/>
  <c r="U172" i="3"/>
  <c r="R172" i="3"/>
  <c r="Q171" i="3"/>
  <c r="P171" i="3"/>
  <c r="U170" i="3"/>
  <c r="R170" i="3"/>
  <c r="Q167" i="3"/>
  <c r="V167" i="3" s="1"/>
  <c r="V166" i="3" s="1"/>
  <c r="P167" i="3"/>
  <c r="U166" i="3"/>
  <c r="R166" i="3"/>
  <c r="Q166" i="3"/>
  <c r="Q165" i="3"/>
  <c r="P165" i="3"/>
  <c r="U164" i="3"/>
  <c r="R164" i="3"/>
  <c r="P169" i="3"/>
  <c r="Q169" i="3" s="1"/>
  <c r="U168" i="3"/>
  <c r="R168" i="3"/>
  <c r="P163" i="3"/>
  <c r="Q163" i="3" s="1"/>
  <c r="U162" i="3"/>
  <c r="R162" i="3"/>
  <c r="Q161" i="3"/>
  <c r="V161" i="3" s="1"/>
  <c r="V160" i="3" s="1"/>
  <c r="P161" i="3"/>
  <c r="U160" i="3"/>
  <c r="R160" i="3"/>
  <c r="Q160" i="3"/>
  <c r="Q159" i="3"/>
  <c r="P159" i="3"/>
  <c r="U158" i="3"/>
  <c r="R158" i="3"/>
  <c r="P157" i="3"/>
  <c r="Q157" i="3" s="1"/>
  <c r="U156" i="3"/>
  <c r="R156" i="3"/>
  <c r="Q155" i="3"/>
  <c r="V155" i="3" s="1"/>
  <c r="V154" i="3" s="1"/>
  <c r="P155" i="3"/>
  <c r="Q153" i="3"/>
  <c r="P153" i="3"/>
  <c r="U152" i="3"/>
  <c r="R152" i="3"/>
  <c r="P151" i="3"/>
  <c r="Q151" i="3" s="1"/>
  <c r="U150" i="3"/>
  <c r="R150" i="3"/>
  <c r="Q149" i="3"/>
  <c r="P149" i="3"/>
  <c r="U148" i="3"/>
  <c r="R148" i="3"/>
  <c r="P146" i="3"/>
  <c r="Q146" i="3" s="1"/>
  <c r="U145" i="3"/>
  <c r="R145" i="3"/>
  <c r="P144" i="3"/>
  <c r="Q144" i="3" s="1"/>
  <c r="U143" i="3"/>
  <c r="R143" i="3"/>
  <c r="P142" i="3"/>
  <c r="Q142" i="3" s="1"/>
  <c r="U141" i="3"/>
  <c r="R141" i="3"/>
  <c r="R139" i="3"/>
  <c r="U139" i="3"/>
  <c r="P140" i="3"/>
  <c r="Q140" i="3" s="1"/>
  <c r="U135" i="3"/>
  <c r="U134" i="3" s="1"/>
  <c r="W137" i="3"/>
  <c r="BB134" i="3" s="1"/>
  <c r="R112" i="3"/>
  <c r="R134" i="3"/>
  <c r="W136" i="3"/>
  <c r="Q136" i="3" s="1"/>
  <c r="P138" i="3"/>
  <c r="Q138" i="3" s="1"/>
  <c r="V138" i="3" s="1"/>
  <c r="V134" i="3" s="1"/>
  <c r="P137" i="3"/>
  <c r="Q132" i="3"/>
  <c r="V132" i="3" s="1"/>
  <c r="V130" i="3" s="1"/>
  <c r="P132" i="3"/>
  <c r="W131" i="3"/>
  <c r="Q131" i="3" s="1"/>
  <c r="Q130" i="3" s="1"/>
  <c r="P131" i="3"/>
  <c r="U130" i="3"/>
  <c r="R130" i="3"/>
  <c r="Q128" i="3"/>
  <c r="W127" i="3"/>
  <c r="Q127" i="3" s="1"/>
  <c r="R126" i="3"/>
  <c r="U126" i="3"/>
  <c r="P128" i="3"/>
  <c r="P127" i="3"/>
  <c r="Q124" i="3"/>
  <c r="V124" i="3" s="1"/>
  <c r="V123" i="3" s="1"/>
  <c r="P124" i="3"/>
  <c r="U123" i="3"/>
  <c r="R123" i="3"/>
  <c r="R121" i="3"/>
  <c r="U121" i="3"/>
  <c r="Q122" i="3"/>
  <c r="Q121" i="3" s="1"/>
  <c r="P122" i="3"/>
  <c r="R117" i="3"/>
  <c r="U117" i="3"/>
  <c r="P118" i="3"/>
  <c r="Q118" i="3" s="1"/>
  <c r="Q117" i="3" s="1"/>
  <c r="Q116" i="3"/>
  <c r="T116" i="3" s="1"/>
  <c r="T112" i="3" s="1"/>
  <c r="W114" i="3"/>
  <c r="Q114" i="3" s="1"/>
  <c r="W115" i="3"/>
  <c r="BB112" i="3" s="1"/>
  <c r="U113" i="3"/>
  <c r="W113" i="3" s="1"/>
  <c r="AV112" i="3" s="1"/>
  <c r="P116" i="3"/>
  <c r="P115" i="3"/>
  <c r="R110" i="3"/>
  <c r="U110" i="3"/>
  <c r="Q111" i="3"/>
  <c r="T111" i="3" s="1"/>
  <c r="T110" i="3" s="1"/>
  <c r="P111" i="3"/>
  <c r="V108" i="3"/>
  <c r="T108" i="3"/>
  <c r="S108" i="3"/>
  <c r="P109" i="3"/>
  <c r="Q109" i="3" s="1"/>
  <c r="Q107" i="3" s="1"/>
  <c r="P108" i="3"/>
  <c r="Q106" i="3"/>
  <c r="P106" i="3"/>
  <c r="U105" i="3"/>
  <c r="R105" i="3"/>
  <c r="Q104" i="3"/>
  <c r="P104" i="3"/>
  <c r="U103" i="3"/>
  <c r="R103" i="3"/>
  <c r="P100" i="3"/>
  <c r="Q100" i="3" s="1"/>
  <c r="U99" i="3"/>
  <c r="R99" i="3"/>
  <c r="P98" i="3"/>
  <c r="Q98" i="3" s="1"/>
  <c r="U97" i="3"/>
  <c r="R97" i="3"/>
  <c r="R93" i="3"/>
  <c r="U93" i="3"/>
  <c r="R91" i="3"/>
  <c r="U91" i="3"/>
  <c r="P94" i="3"/>
  <c r="Q94" i="3" s="1"/>
  <c r="Q93" i="3" s="1"/>
  <c r="P92" i="3"/>
  <c r="Q92" i="3" s="1"/>
  <c r="S92" i="3" s="1"/>
  <c r="P89" i="3"/>
  <c r="Q89" i="3" s="1"/>
  <c r="V89" i="3" s="1"/>
  <c r="V88" i="3" s="1"/>
  <c r="U88" i="3"/>
  <c r="R88" i="3"/>
  <c r="Q87" i="3"/>
  <c r="V87" i="3" s="1"/>
  <c r="V86" i="3" s="1"/>
  <c r="P87" i="3"/>
  <c r="U86" i="3"/>
  <c r="R86" i="3"/>
  <c r="Q86" i="3"/>
  <c r="V84" i="3"/>
  <c r="T84" i="3"/>
  <c r="S84" i="3"/>
  <c r="W84" i="3" s="1"/>
  <c r="AJ83" i="3" s="1"/>
  <c r="R83" i="3"/>
  <c r="U83" i="3"/>
  <c r="P85" i="3"/>
  <c r="Q85" i="3" s="1"/>
  <c r="P84" i="3"/>
  <c r="P81" i="3"/>
  <c r="Q81" i="3" s="1"/>
  <c r="V81" i="3" s="1"/>
  <c r="V79" i="3" s="1"/>
  <c r="W80" i="3"/>
  <c r="Q80" i="3" s="1"/>
  <c r="P80" i="3"/>
  <c r="U79" i="3"/>
  <c r="R79" i="3"/>
  <c r="Q78" i="3"/>
  <c r="V78" i="3" s="1"/>
  <c r="V77" i="3" s="1"/>
  <c r="P78" i="3"/>
  <c r="U77" i="3"/>
  <c r="R77" i="3"/>
  <c r="P76" i="3"/>
  <c r="Q76" i="3" s="1"/>
  <c r="W75" i="3"/>
  <c r="Q75" i="3" s="1"/>
  <c r="P75" i="3"/>
  <c r="U74" i="3"/>
  <c r="R74" i="3"/>
  <c r="P73" i="3"/>
  <c r="Q73" i="3" s="1"/>
  <c r="V73" i="3" s="1"/>
  <c r="V72" i="3" s="1"/>
  <c r="U72" i="3"/>
  <c r="R72" i="3"/>
  <c r="Q71" i="3"/>
  <c r="V71" i="3" s="1"/>
  <c r="V70" i="3" s="1"/>
  <c r="P71" i="3"/>
  <c r="U70" i="3"/>
  <c r="R70" i="3"/>
  <c r="Q69" i="3"/>
  <c r="V69" i="3" s="1"/>
  <c r="V68" i="3" s="1"/>
  <c r="P69" i="3"/>
  <c r="U68" i="3"/>
  <c r="R68" i="3"/>
  <c r="W67" i="3"/>
  <c r="Q67" i="3" s="1"/>
  <c r="Q66" i="3" s="1"/>
  <c r="P67" i="3"/>
  <c r="V66" i="3"/>
  <c r="U66" i="3"/>
  <c r="T66" i="3"/>
  <c r="S66" i="3"/>
  <c r="R66" i="3"/>
  <c r="Q65" i="3"/>
  <c r="P65" i="3"/>
  <c r="U64" i="3"/>
  <c r="R64" i="3"/>
  <c r="P63" i="3"/>
  <c r="Q63" i="3" s="1"/>
  <c r="V63" i="3" s="1"/>
  <c r="V62" i="3" s="1"/>
  <c r="U62" i="3"/>
  <c r="R62" i="3"/>
  <c r="Q61" i="3"/>
  <c r="V61" i="3" s="1"/>
  <c r="V60" i="3" s="1"/>
  <c r="U60" i="3"/>
  <c r="R60" i="3"/>
  <c r="P61" i="3"/>
  <c r="BH7" i="5" l="1"/>
  <c r="BT7" i="5" s="1"/>
  <c r="W7" i="5"/>
  <c r="BW9" i="5"/>
  <c r="BH12" i="5"/>
  <c r="BT12" i="5" s="1"/>
  <c r="W12" i="5"/>
  <c r="BW14" i="5"/>
  <c r="BH16" i="5"/>
  <c r="BT16" i="5" s="1"/>
  <c r="W16" i="5"/>
  <c r="BW18" i="5"/>
  <c r="BH19" i="5"/>
  <c r="BT19" i="5" s="1"/>
  <c r="W19" i="5"/>
  <c r="BW20" i="5"/>
  <c r="BH5" i="5"/>
  <c r="BT5" i="5" s="1"/>
  <c r="W5" i="5"/>
  <c r="BW6" i="5"/>
  <c r="BH10" i="5"/>
  <c r="BT10" i="5" s="1"/>
  <c r="W10" i="5"/>
  <c r="BW11" i="5"/>
  <c r="BH23" i="5"/>
  <c r="BT23" i="5" s="1"/>
  <c r="W23" i="5"/>
  <c r="BW25" i="5"/>
  <c r="BH21" i="5"/>
  <c r="BT21" i="5" s="1"/>
  <c r="W21" i="5"/>
  <c r="BW22" i="5"/>
  <c r="BH26" i="5"/>
  <c r="W26" i="5"/>
  <c r="W65" i="5" s="1"/>
  <c r="BW30" i="5"/>
  <c r="BH31" i="5"/>
  <c r="BT31" i="5" s="1"/>
  <c r="W31" i="5"/>
  <c r="BW32" i="5"/>
  <c r="BH34" i="5"/>
  <c r="BT34" i="5" s="1"/>
  <c r="W34" i="5"/>
  <c r="BW36" i="5"/>
  <c r="AT37" i="5"/>
  <c r="W37" i="5"/>
  <c r="BW38" i="5"/>
  <c r="BH39" i="5"/>
  <c r="BT39" i="5" s="1"/>
  <c r="W39" i="5"/>
  <c r="BW40" i="5"/>
  <c r="BH41" i="5"/>
  <c r="BT41" i="5" s="1"/>
  <c r="W41" i="5"/>
  <c r="BW42" i="5"/>
  <c r="BH43" i="5"/>
  <c r="BT43" i="5" s="1"/>
  <c r="W43" i="5"/>
  <c r="BW44" i="5"/>
  <c r="BH51" i="5"/>
  <c r="BT51" i="5" s="1"/>
  <c r="W51" i="5"/>
  <c r="BW52" i="5"/>
  <c r="BH54" i="5"/>
  <c r="BT54" i="5" s="1"/>
  <c r="W54" i="5"/>
  <c r="BW55" i="5"/>
  <c r="BM57" i="5"/>
  <c r="BT57" i="5" s="1"/>
  <c r="W57" i="5"/>
  <c r="BW58" i="5"/>
  <c r="BH45" i="5"/>
  <c r="BT45" i="5" s="1"/>
  <c r="W45" i="5"/>
  <c r="BW46" i="5"/>
  <c r="BH47" i="5"/>
  <c r="BT47" i="5" s="1"/>
  <c r="W47" i="5"/>
  <c r="BW48" i="5"/>
  <c r="BH49" i="5"/>
  <c r="BT49" i="5" s="1"/>
  <c r="W49" i="5"/>
  <c r="BW50" i="5"/>
  <c r="BH59" i="5"/>
  <c r="BT59" i="5" s="1"/>
  <c r="W59" i="5"/>
  <c r="BW60" i="5"/>
  <c r="BH61" i="5"/>
  <c r="BT61" i="5" s="1"/>
  <c r="W61" i="5"/>
  <c r="BW62" i="5"/>
  <c r="BH63" i="5"/>
  <c r="BT63" i="5" s="1"/>
  <c r="W63" i="5"/>
  <c r="BW64" i="5"/>
  <c r="BT3" i="3"/>
  <c r="V201" i="3"/>
  <c r="T201" i="3"/>
  <c r="S201" i="3"/>
  <c r="AV196" i="3"/>
  <c r="Q199" i="3"/>
  <c r="S116" i="3"/>
  <c r="S112" i="3" s="1"/>
  <c r="V116" i="3"/>
  <c r="V112" i="3" s="1"/>
  <c r="W135" i="3"/>
  <c r="Q181" i="3"/>
  <c r="Q180" i="3" s="1"/>
  <c r="W180" i="3"/>
  <c r="BW180" i="3" s="1"/>
  <c r="Q202" i="3"/>
  <c r="Q154" i="3"/>
  <c r="BE66" i="3"/>
  <c r="BT66" i="3" s="1"/>
  <c r="BE74" i="3"/>
  <c r="BE79" i="3"/>
  <c r="AJ119" i="3"/>
  <c r="BT119" i="3" s="1"/>
  <c r="BW119" i="3" s="1"/>
  <c r="BE126" i="3"/>
  <c r="BE130" i="3"/>
  <c r="AO196" i="3"/>
  <c r="BB196" i="3"/>
  <c r="BW200" i="3"/>
  <c r="BW199" i="3"/>
  <c r="BW198" i="3"/>
  <c r="BW181" i="3"/>
  <c r="BW137" i="3"/>
  <c r="BW136" i="3"/>
  <c r="BW135" i="3"/>
  <c r="BW131" i="3"/>
  <c r="BW127" i="3"/>
  <c r="BW120" i="3"/>
  <c r="BW115" i="3"/>
  <c r="BW114" i="3"/>
  <c r="BW113" i="3"/>
  <c r="BW84" i="3"/>
  <c r="BW80" i="3"/>
  <c r="BW75" i="3"/>
  <c r="BW67" i="3"/>
  <c r="T203" i="3"/>
  <c r="T202" i="3" s="1"/>
  <c r="S203" i="3"/>
  <c r="T187" i="3"/>
  <c r="T186" i="3" s="1"/>
  <c r="Q186" i="3"/>
  <c r="V187" i="3"/>
  <c r="V186" i="3" s="1"/>
  <c r="S187" i="3"/>
  <c r="T197" i="3"/>
  <c r="T196" i="3" s="1"/>
  <c r="Q196" i="3"/>
  <c r="V197" i="3"/>
  <c r="S197" i="3"/>
  <c r="W197" i="3" s="1"/>
  <c r="V140" i="3"/>
  <c r="V139" i="3" s="1"/>
  <c r="Q139" i="3"/>
  <c r="V173" i="3"/>
  <c r="V172" i="3" s="1"/>
  <c r="Q172" i="3"/>
  <c r="T118" i="3"/>
  <c r="T117" i="3" s="1"/>
  <c r="T122" i="3"/>
  <c r="T121" i="3" s="1"/>
  <c r="Q126" i="3"/>
  <c r="T128" i="3"/>
  <c r="T126" i="3" s="1"/>
  <c r="U112" i="3"/>
  <c r="T155" i="3"/>
  <c r="T154" i="3" s="1"/>
  <c r="W108" i="3"/>
  <c r="S118" i="3"/>
  <c r="V118" i="3"/>
  <c r="V117" i="3" s="1"/>
  <c r="S122" i="3"/>
  <c r="V122" i="3"/>
  <c r="V121" i="3" s="1"/>
  <c r="S128" i="3"/>
  <c r="V128" i="3"/>
  <c r="V126" i="3" s="1"/>
  <c r="S155" i="3"/>
  <c r="Q194" i="3"/>
  <c r="T195" i="3"/>
  <c r="T194" i="3" s="1"/>
  <c r="S195" i="3"/>
  <c r="T193" i="3"/>
  <c r="T192" i="3" s="1"/>
  <c r="S193" i="3"/>
  <c r="T191" i="3"/>
  <c r="T190" i="3" s="1"/>
  <c r="S191" i="3"/>
  <c r="V189" i="3"/>
  <c r="V188" i="3" s="1"/>
  <c r="S189" i="3"/>
  <c r="T189" i="3"/>
  <c r="T188" i="3" s="1"/>
  <c r="Q188" i="3"/>
  <c r="V185" i="3"/>
  <c r="V184" i="3" s="1"/>
  <c r="S185" i="3"/>
  <c r="T185" i="3"/>
  <c r="T184" i="3" s="1"/>
  <c r="Q184" i="3"/>
  <c r="Q182" i="3"/>
  <c r="T183" i="3"/>
  <c r="T182" i="3" s="1"/>
  <c r="S183" i="3"/>
  <c r="Q178" i="3"/>
  <c r="T179" i="3"/>
  <c r="T178" i="3" s="1"/>
  <c r="S179" i="3"/>
  <c r="T177" i="3"/>
  <c r="T176" i="3" s="1"/>
  <c r="S177" i="3"/>
  <c r="V175" i="3"/>
  <c r="V174" i="3" s="1"/>
  <c r="S175" i="3"/>
  <c r="T175" i="3"/>
  <c r="T174" i="3" s="1"/>
  <c r="Q174" i="3"/>
  <c r="T173" i="3"/>
  <c r="T172" i="3" s="1"/>
  <c r="S173" i="3"/>
  <c r="V171" i="3"/>
  <c r="V170" i="3" s="1"/>
  <c r="S171" i="3"/>
  <c r="T171" i="3"/>
  <c r="T170" i="3" s="1"/>
  <c r="Q170" i="3"/>
  <c r="T167" i="3"/>
  <c r="T166" i="3" s="1"/>
  <c r="S167" i="3"/>
  <c r="V165" i="3"/>
  <c r="V164" i="3" s="1"/>
  <c r="S165" i="3"/>
  <c r="T165" i="3"/>
  <c r="T164" i="3" s="1"/>
  <c r="Q164" i="3"/>
  <c r="V169" i="3"/>
  <c r="V168" i="3" s="1"/>
  <c r="S169" i="3"/>
  <c r="T169" i="3"/>
  <c r="T168" i="3" s="1"/>
  <c r="Q168" i="3"/>
  <c r="V163" i="3"/>
  <c r="V162" i="3" s="1"/>
  <c r="S163" i="3"/>
  <c r="T163" i="3"/>
  <c r="T162" i="3" s="1"/>
  <c r="Q162" i="3"/>
  <c r="T161" i="3"/>
  <c r="T160" i="3" s="1"/>
  <c r="S161" i="3"/>
  <c r="V159" i="3"/>
  <c r="V158" i="3" s="1"/>
  <c r="S159" i="3"/>
  <c r="T159" i="3"/>
  <c r="T158" i="3" s="1"/>
  <c r="Q158" i="3"/>
  <c r="V157" i="3"/>
  <c r="V156" i="3" s="1"/>
  <c r="S157" i="3"/>
  <c r="T157" i="3"/>
  <c r="T156" i="3" s="1"/>
  <c r="Q156" i="3"/>
  <c r="V153" i="3"/>
  <c r="V152" i="3" s="1"/>
  <c r="S153" i="3"/>
  <c r="T153" i="3"/>
  <c r="T152" i="3" s="1"/>
  <c r="Q152" i="3"/>
  <c r="V151" i="3"/>
  <c r="V150" i="3" s="1"/>
  <c r="S151" i="3"/>
  <c r="T151" i="3"/>
  <c r="T150" i="3" s="1"/>
  <c r="Q150" i="3"/>
  <c r="V149" i="3"/>
  <c r="V148" i="3" s="1"/>
  <c r="S149" i="3"/>
  <c r="T149" i="3"/>
  <c r="T148" i="3" s="1"/>
  <c r="Q148" i="3"/>
  <c r="V146" i="3"/>
  <c r="V145" i="3" s="1"/>
  <c r="S146" i="3"/>
  <c r="T146" i="3"/>
  <c r="T145" i="3" s="1"/>
  <c r="Q145" i="3"/>
  <c r="V144" i="3"/>
  <c r="V143" i="3" s="1"/>
  <c r="S144" i="3"/>
  <c r="T144" i="3"/>
  <c r="T143" i="3" s="1"/>
  <c r="Q143" i="3"/>
  <c r="V142" i="3"/>
  <c r="V141" i="3" s="1"/>
  <c r="S142" i="3"/>
  <c r="T142" i="3"/>
  <c r="T141" i="3" s="1"/>
  <c r="Q141" i="3"/>
  <c r="T140" i="3"/>
  <c r="T139" i="3" s="1"/>
  <c r="S140" i="3"/>
  <c r="Q113" i="3"/>
  <c r="Q112" i="3" s="1"/>
  <c r="T138" i="3"/>
  <c r="T134" i="3" s="1"/>
  <c r="S138" i="3"/>
  <c r="T132" i="3"/>
  <c r="T130" i="3" s="1"/>
  <c r="S132" i="3"/>
  <c r="Q123" i="3"/>
  <c r="T124" i="3"/>
  <c r="T123" i="3" s="1"/>
  <c r="S124" i="3"/>
  <c r="W116" i="3"/>
  <c r="V85" i="3"/>
  <c r="Q83" i="3"/>
  <c r="S91" i="3"/>
  <c r="V109" i="3"/>
  <c r="V107" i="3" s="1"/>
  <c r="S109" i="3"/>
  <c r="T109" i="3"/>
  <c r="T107" i="3" s="1"/>
  <c r="T92" i="3"/>
  <c r="T91" i="3" s="1"/>
  <c r="Q91" i="3"/>
  <c r="S111" i="3"/>
  <c r="V111" i="3"/>
  <c r="V110" i="3" s="1"/>
  <c r="Q110" i="3"/>
  <c r="Q79" i="3"/>
  <c r="V92" i="3"/>
  <c r="V91" i="3" s="1"/>
  <c r="V106" i="3"/>
  <c r="V105" i="3" s="1"/>
  <c r="S106" i="3"/>
  <c r="T106" i="3"/>
  <c r="T105" i="3" s="1"/>
  <c r="Q105" i="3"/>
  <c r="V104" i="3"/>
  <c r="V103" i="3" s="1"/>
  <c r="S104" i="3"/>
  <c r="T104" i="3"/>
  <c r="T103" i="3" s="1"/>
  <c r="Q103" i="3"/>
  <c r="V100" i="3"/>
  <c r="V99" i="3" s="1"/>
  <c r="S100" i="3"/>
  <c r="T100" i="3"/>
  <c r="T99" i="3" s="1"/>
  <c r="Q99" i="3"/>
  <c r="V98" i="3"/>
  <c r="V97" i="3" s="1"/>
  <c r="S98" i="3"/>
  <c r="T98" i="3"/>
  <c r="T97" i="3" s="1"/>
  <c r="Q97" i="3"/>
  <c r="V94" i="3"/>
  <c r="V93" i="3" s="1"/>
  <c r="S94" i="3"/>
  <c r="S93" i="3" s="1"/>
  <c r="T94" i="3"/>
  <c r="T93" i="3" s="1"/>
  <c r="Q88" i="3"/>
  <c r="T89" i="3"/>
  <c r="T88" i="3" s="1"/>
  <c r="S89" i="3"/>
  <c r="T87" i="3"/>
  <c r="T86" i="3" s="1"/>
  <c r="S87" i="3"/>
  <c r="V83" i="3"/>
  <c r="T85" i="3"/>
  <c r="S85" i="3"/>
  <c r="W85" i="3" s="1"/>
  <c r="BH83" i="3" s="1"/>
  <c r="BT83" i="3" s="1"/>
  <c r="T83" i="3"/>
  <c r="T81" i="3"/>
  <c r="T79" i="3" s="1"/>
  <c r="S81" i="3"/>
  <c r="Q77" i="3"/>
  <c r="T78" i="3"/>
  <c r="T77" i="3" s="1"/>
  <c r="S78" i="3"/>
  <c r="V76" i="3"/>
  <c r="V74" i="3" s="1"/>
  <c r="S76" i="3"/>
  <c r="Q74" i="3"/>
  <c r="T76" i="3"/>
  <c r="T74" i="3" s="1"/>
  <c r="Q72" i="3"/>
  <c r="T73" i="3"/>
  <c r="T72" i="3" s="1"/>
  <c r="S73" i="3"/>
  <c r="Q70" i="3"/>
  <c r="T71" i="3"/>
  <c r="T70" i="3" s="1"/>
  <c r="S71" i="3"/>
  <c r="Q68" i="3"/>
  <c r="T69" i="3"/>
  <c r="T68" i="3" s="1"/>
  <c r="S69" i="3"/>
  <c r="W66" i="3"/>
  <c r="V65" i="3"/>
  <c r="V64" i="3" s="1"/>
  <c r="S65" i="3"/>
  <c r="T65" i="3"/>
  <c r="T64" i="3" s="1"/>
  <c r="Q64" i="3"/>
  <c r="Q62" i="3"/>
  <c r="T63" i="3"/>
  <c r="T62" i="3" s="1"/>
  <c r="S63" i="3"/>
  <c r="T61" i="3"/>
  <c r="T60" i="3" s="1"/>
  <c r="Q60" i="3"/>
  <c r="S61" i="3"/>
  <c r="W58" i="3"/>
  <c r="U57" i="3"/>
  <c r="R57" i="3"/>
  <c r="P59" i="3"/>
  <c r="Q59" i="3" s="1"/>
  <c r="V59" i="3" s="1"/>
  <c r="V57" i="3" s="1"/>
  <c r="P58" i="3"/>
  <c r="Q56" i="3"/>
  <c r="V56" i="3" s="1"/>
  <c r="V55" i="3" s="1"/>
  <c r="P56" i="3"/>
  <c r="U55" i="3"/>
  <c r="R55" i="3"/>
  <c r="R53" i="3"/>
  <c r="U53" i="3"/>
  <c r="Q54" i="3"/>
  <c r="T54" i="3" s="1"/>
  <c r="T53" i="3" s="1"/>
  <c r="P54" i="3"/>
  <c r="R50" i="3"/>
  <c r="U50" i="3"/>
  <c r="P52" i="3"/>
  <c r="Q52" i="3" s="1"/>
  <c r="P51" i="3"/>
  <c r="Q51" i="3" s="1"/>
  <c r="R48" i="3"/>
  <c r="U48" i="3"/>
  <c r="Q49" i="3"/>
  <c r="Q48" i="3" s="1"/>
  <c r="P49" i="3"/>
  <c r="R46" i="3"/>
  <c r="S46" i="3"/>
  <c r="T46" i="3"/>
  <c r="U46" i="3"/>
  <c r="V46" i="3"/>
  <c r="W47" i="3"/>
  <c r="P47" i="3"/>
  <c r="R44" i="3"/>
  <c r="U44" i="3"/>
  <c r="P45" i="3"/>
  <c r="Q45" i="3" s="1"/>
  <c r="P41" i="3"/>
  <c r="Q41" i="3" s="1"/>
  <c r="W40" i="3"/>
  <c r="P40" i="3"/>
  <c r="U39" i="3"/>
  <c r="R39" i="3"/>
  <c r="W37" i="3"/>
  <c r="U36" i="3"/>
  <c r="R36" i="3"/>
  <c r="P38" i="3"/>
  <c r="Q38" i="3" s="1"/>
  <c r="P37" i="3"/>
  <c r="U35" i="3"/>
  <c r="U33" i="3" s="1"/>
  <c r="S35" i="3"/>
  <c r="Q34" i="3"/>
  <c r="P35" i="3"/>
  <c r="P34" i="3"/>
  <c r="R30" i="3"/>
  <c r="U30" i="3"/>
  <c r="W31" i="3"/>
  <c r="P32" i="3"/>
  <c r="Q32" i="3" s="1"/>
  <c r="P31" i="3"/>
  <c r="W28" i="3"/>
  <c r="U27" i="3"/>
  <c r="W27" i="3" s="1"/>
  <c r="U26" i="3"/>
  <c r="S26" i="3"/>
  <c r="Q25" i="3"/>
  <c r="T25" i="3" s="1"/>
  <c r="R24" i="3"/>
  <c r="P29" i="3"/>
  <c r="Q29" i="3" s="1"/>
  <c r="V29" i="3" s="1"/>
  <c r="P28" i="3"/>
  <c r="P27" i="3"/>
  <c r="P26" i="3"/>
  <c r="P25" i="3"/>
  <c r="R22" i="3"/>
  <c r="U22" i="3"/>
  <c r="Q23" i="3"/>
  <c r="T23" i="3" s="1"/>
  <c r="T22" i="3" s="1"/>
  <c r="P23" i="3"/>
  <c r="Q19" i="3"/>
  <c r="Q18" i="3" s="1"/>
  <c r="U18" i="3"/>
  <c r="R18" i="3"/>
  <c r="P19" i="3"/>
  <c r="W16" i="3"/>
  <c r="U15" i="3"/>
  <c r="W15" i="3" s="1"/>
  <c r="U14" i="3"/>
  <c r="U12" i="3" s="1"/>
  <c r="S14" i="3"/>
  <c r="W14" i="3" s="1"/>
  <c r="Q13" i="3"/>
  <c r="P17" i="3"/>
  <c r="Q17" i="3" s="1"/>
  <c r="P16" i="3"/>
  <c r="P15" i="3"/>
  <c r="P14" i="3"/>
  <c r="P13" i="3"/>
  <c r="U10" i="3"/>
  <c r="R10" i="3"/>
  <c r="P11" i="3"/>
  <c r="Q11" i="3" s="1"/>
  <c r="Q9" i="3"/>
  <c r="V9" i="3" s="1"/>
  <c r="V8" i="3" s="1"/>
  <c r="P9" i="3"/>
  <c r="U8" i="3"/>
  <c r="R8" i="3"/>
  <c r="Q8" i="3"/>
  <c r="Q7" i="3"/>
  <c r="V7" i="3" s="1"/>
  <c r="V6" i="3" s="1"/>
  <c r="P7" i="3"/>
  <c r="U6" i="3"/>
  <c r="R6" i="3"/>
  <c r="Q6" i="3"/>
  <c r="Q5" i="3"/>
  <c r="Q4" i="3" s="1"/>
  <c r="R4" i="3"/>
  <c r="U4" i="3"/>
  <c r="P5" i="3"/>
  <c r="BT26" i="5" l="1"/>
  <c r="BH65" i="5"/>
  <c r="BW63" i="5"/>
  <c r="BW61" i="5"/>
  <c r="BW59" i="5"/>
  <c r="BW49" i="5"/>
  <c r="BW47" i="5"/>
  <c r="BW45" i="5"/>
  <c r="BW57" i="5"/>
  <c r="BW54" i="5"/>
  <c r="BW51" i="5"/>
  <c r="BW43" i="5"/>
  <c r="BW41" i="5"/>
  <c r="BW39" i="5"/>
  <c r="BT37" i="5"/>
  <c r="BW37" i="5" s="1"/>
  <c r="BW34" i="5"/>
  <c r="BW31" i="5"/>
  <c r="BW26" i="5"/>
  <c r="BW21" i="5"/>
  <c r="BW23" i="5"/>
  <c r="BW10" i="5"/>
  <c r="BW5" i="5"/>
  <c r="BW19" i="5"/>
  <c r="BW16" i="5"/>
  <c r="BW12" i="5"/>
  <c r="BW7" i="5"/>
  <c r="S5" i="3"/>
  <c r="S4" i="3" s="1"/>
  <c r="T13" i="3"/>
  <c r="Q14" i="3"/>
  <c r="AO12" i="3"/>
  <c r="Q15" i="3"/>
  <c r="AV12" i="3"/>
  <c r="Q16" i="3"/>
  <c r="BB12" i="3"/>
  <c r="Q27" i="3"/>
  <c r="AV24" i="3"/>
  <c r="Q28" i="3"/>
  <c r="BB24" i="3"/>
  <c r="Q31" i="3"/>
  <c r="BE30" i="3"/>
  <c r="V34" i="3"/>
  <c r="V33" i="3" s="1"/>
  <c r="Q37" i="3"/>
  <c r="BE36" i="3"/>
  <c r="Q40" i="3"/>
  <c r="BE39" i="3"/>
  <c r="Q47" i="3"/>
  <c r="Q46" i="3" s="1"/>
  <c r="BE46" i="3"/>
  <c r="BT46" i="3" s="1"/>
  <c r="Q58" i="3"/>
  <c r="BE57" i="3"/>
  <c r="W109" i="3"/>
  <c r="W112" i="3"/>
  <c r="BH112" i="3"/>
  <c r="BT112" i="3" s="1"/>
  <c r="BW112" i="3" s="1"/>
  <c r="W155" i="3"/>
  <c r="S154" i="3"/>
  <c r="AJ107" i="3"/>
  <c r="W107" i="3"/>
  <c r="AD196" i="3"/>
  <c r="W203" i="3"/>
  <c r="S202" i="3"/>
  <c r="BW14" i="3"/>
  <c r="BW15" i="3"/>
  <c r="BW16" i="3"/>
  <c r="BW27" i="3"/>
  <c r="BW28" i="3"/>
  <c r="BW31" i="3"/>
  <c r="BW37" i="3"/>
  <c r="BW40" i="3"/>
  <c r="BW47" i="3"/>
  <c r="BW58" i="3"/>
  <c r="BW85" i="3"/>
  <c r="BW108" i="3"/>
  <c r="BW116" i="3"/>
  <c r="BW197" i="3"/>
  <c r="BW66" i="3"/>
  <c r="Q135" i="3"/>
  <c r="Q134" i="3" s="1"/>
  <c r="AV134" i="3"/>
  <c r="S196" i="3"/>
  <c r="W201" i="3"/>
  <c r="V196" i="3"/>
  <c r="S107" i="3"/>
  <c r="S126" i="3"/>
  <c r="W128" i="3"/>
  <c r="S121" i="3"/>
  <c r="W122" i="3"/>
  <c r="S117" i="3"/>
  <c r="W118" i="3"/>
  <c r="S186" i="3"/>
  <c r="W187" i="3"/>
  <c r="W140" i="3"/>
  <c r="S139" i="3"/>
  <c r="V25" i="3"/>
  <c r="S19" i="3"/>
  <c r="S18" i="3" s="1"/>
  <c r="S25" i="3"/>
  <c r="W26" i="3"/>
  <c r="W195" i="3"/>
  <c r="S194" i="3"/>
  <c r="W193" i="3"/>
  <c r="S192" i="3"/>
  <c r="W191" i="3"/>
  <c r="S190" i="3"/>
  <c r="W189" i="3"/>
  <c r="S188" i="3"/>
  <c r="W185" i="3"/>
  <c r="S184" i="3"/>
  <c r="W183" i="3"/>
  <c r="S182" i="3"/>
  <c r="W179" i="3"/>
  <c r="S178" i="3"/>
  <c r="W177" i="3"/>
  <c r="S176" i="3"/>
  <c r="W175" i="3"/>
  <c r="S174" i="3"/>
  <c r="W173" i="3"/>
  <c r="S172" i="3"/>
  <c r="W171" i="3"/>
  <c r="S170" i="3"/>
  <c r="W167" i="3"/>
  <c r="S166" i="3"/>
  <c r="W165" i="3"/>
  <c r="S164" i="3"/>
  <c r="W169" i="3"/>
  <c r="S168" i="3"/>
  <c r="W163" i="3"/>
  <c r="S162" i="3"/>
  <c r="W161" i="3"/>
  <c r="S160" i="3"/>
  <c r="W159" i="3"/>
  <c r="S158" i="3"/>
  <c r="W157" i="3"/>
  <c r="S156" i="3"/>
  <c r="W153" i="3"/>
  <c r="S152" i="3"/>
  <c r="W151" i="3"/>
  <c r="S150" i="3"/>
  <c r="W149" i="3"/>
  <c r="S148" i="3"/>
  <c r="W146" i="3"/>
  <c r="S145" i="3"/>
  <c r="W144" i="3"/>
  <c r="S143" i="3"/>
  <c r="W142" i="3"/>
  <c r="S141" i="3"/>
  <c r="S134" i="3"/>
  <c r="W138" i="3"/>
  <c r="S130" i="3"/>
  <c r="W132" i="3"/>
  <c r="W124" i="3"/>
  <c r="S123" i="3"/>
  <c r="T17" i="3"/>
  <c r="V17" i="3"/>
  <c r="S17" i="3"/>
  <c r="W17" i="3" s="1"/>
  <c r="V32" i="3"/>
  <c r="V30" i="3" s="1"/>
  <c r="S32" i="3"/>
  <c r="T32" i="3"/>
  <c r="T30" i="3" s="1"/>
  <c r="T38" i="3"/>
  <c r="T36" i="3" s="1"/>
  <c r="V38" i="3"/>
  <c r="V36" i="3" s="1"/>
  <c r="S38" i="3"/>
  <c r="S52" i="3"/>
  <c r="T52" i="3"/>
  <c r="Q10" i="3"/>
  <c r="T11" i="3"/>
  <c r="T10" i="3" s="1"/>
  <c r="V11" i="3"/>
  <c r="V10" i="3" s="1"/>
  <c r="S11" i="3"/>
  <c r="Q44" i="3"/>
  <c r="V45" i="3"/>
  <c r="V44" i="3" s="1"/>
  <c r="S45" i="3"/>
  <c r="T45" i="3"/>
  <c r="T44" i="3" s="1"/>
  <c r="Q50" i="3"/>
  <c r="V51" i="3"/>
  <c r="S51" i="3"/>
  <c r="T51" i="3"/>
  <c r="T50" i="3" s="1"/>
  <c r="W25" i="3"/>
  <c r="Q30" i="3"/>
  <c r="Q57" i="3"/>
  <c r="V5" i="3"/>
  <c r="V4" i="3" s="1"/>
  <c r="S13" i="3"/>
  <c r="S12" i="3" s="1"/>
  <c r="V13" i="3"/>
  <c r="V12" i="3" s="1"/>
  <c r="V19" i="3"/>
  <c r="V18" i="3" s="1"/>
  <c r="S23" i="3"/>
  <c r="V23" i="3"/>
  <c r="V22" i="3" s="1"/>
  <c r="Q22" i="3"/>
  <c r="T34" i="3"/>
  <c r="T33" i="3" s="1"/>
  <c r="Q36" i="3"/>
  <c r="T49" i="3"/>
  <c r="T48" i="3" s="1"/>
  <c r="S54" i="3"/>
  <c r="V54" i="3"/>
  <c r="V53" i="3" s="1"/>
  <c r="Q53" i="3"/>
  <c r="S110" i="3"/>
  <c r="W111" i="3"/>
  <c r="T5" i="3"/>
  <c r="T4" i="3" s="1"/>
  <c r="T19" i="3"/>
  <c r="T18" i="3" s="1"/>
  <c r="S34" i="3"/>
  <c r="S33" i="3" s="1"/>
  <c r="W35" i="3"/>
  <c r="W46" i="3"/>
  <c r="S49" i="3"/>
  <c r="V49" i="3"/>
  <c r="V48" i="3" s="1"/>
  <c r="W92" i="3"/>
  <c r="W106" i="3"/>
  <c r="S105" i="3"/>
  <c r="W104" i="3"/>
  <c r="S103" i="3"/>
  <c r="W100" i="3"/>
  <c r="S99" i="3"/>
  <c r="W98" i="3"/>
  <c r="S97" i="3"/>
  <c r="W94" i="3"/>
  <c r="W89" i="3"/>
  <c r="S88" i="3"/>
  <c r="W87" i="3"/>
  <c r="S86" i="3"/>
  <c r="W83" i="3"/>
  <c r="BW83" i="3" s="1"/>
  <c r="S83" i="3"/>
  <c r="S79" i="3"/>
  <c r="W81" i="3"/>
  <c r="W78" i="3"/>
  <c r="S77" i="3"/>
  <c r="S74" i="3"/>
  <c r="W76" i="3"/>
  <c r="W73" i="3"/>
  <c r="S72" i="3"/>
  <c r="W71" i="3"/>
  <c r="S70" i="3"/>
  <c r="W69" i="3"/>
  <c r="S68" i="3"/>
  <c r="W65" i="3"/>
  <c r="S64" i="3"/>
  <c r="W63" i="3"/>
  <c r="S62" i="3"/>
  <c r="S60" i="3"/>
  <c r="W61" i="3"/>
  <c r="T59" i="3"/>
  <c r="T57" i="3" s="1"/>
  <c r="S59" i="3"/>
  <c r="Q55" i="3"/>
  <c r="T56" i="3"/>
  <c r="T55" i="3" s="1"/>
  <c r="S56" i="3"/>
  <c r="V52" i="3"/>
  <c r="V41" i="3"/>
  <c r="V39" i="3" s="1"/>
  <c r="S41" i="3"/>
  <c r="T41" i="3"/>
  <c r="T39" i="3" s="1"/>
  <c r="Q39" i="3"/>
  <c r="Q26" i="3"/>
  <c r="Q24" i="3" s="1"/>
  <c r="T29" i="3"/>
  <c r="T24" i="3" s="1"/>
  <c r="U24" i="3"/>
  <c r="V24" i="3"/>
  <c r="S29" i="3"/>
  <c r="T9" i="3"/>
  <c r="T8" i="3" s="1"/>
  <c r="S9" i="3"/>
  <c r="T7" i="3"/>
  <c r="T6" i="3" s="1"/>
  <c r="S7" i="3"/>
  <c r="BT65" i="5" l="1"/>
  <c r="BW65" i="5"/>
  <c r="Q12" i="3"/>
  <c r="W60" i="3"/>
  <c r="BH60" i="3"/>
  <c r="BT60" i="3" s="1"/>
  <c r="BW60" i="3" s="1"/>
  <c r="BW61" i="3"/>
  <c r="W62" i="3"/>
  <c r="BH62" i="3"/>
  <c r="BT62" i="3" s="1"/>
  <c r="BW62" i="3" s="1"/>
  <c r="BW63" i="3"/>
  <c r="W64" i="3"/>
  <c r="BH64" i="3"/>
  <c r="BT64" i="3" s="1"/>
  <c r="BW64" i="3" s="1"/>
  <c r="BW65" i="3"/>
  <c r="W68" i="3"/>
  <c r="BH68" i="3"/>
  <c r="BT68" i="3" s="1"/>
  <c r="BW68" i="3" s="1"/>
  <c r="BW69" i="3"/>
  <c r="W70" i="3"/>
  <c r="BH70" i="3"/>
  <c r="BT70" i="3" s="1"/>
  <c r="BW70" i="3" s="1"/>
  <c r="BW71" i="3"/>
  <c r="W72" i="3"/>
  <c r="BH72" i="3"/>
  <c r="BT72" i="3" s="1"/>
  <c r="BW72" i="3" s="1"/>
  <c r="BW73" i="3"/>
  <c r="W74" i="3"/>
  <c r="BH74" i="3"/>
  <c r="BT74" i="3" s="1"/>
  <c r="BW74" i="3" s="1"/>
  <c r="BW76" i="3"/>
  <c r="W77" i="3"/>
  <c r="BH77" i="3"/>
  <c r="BT77" i="3" s="1"/>
  <c r="BW77" i="3" s="1"/>
  <c r="BW78" i="3"/>
  <c r="W79" i="3"/>
  <c r="BH79" i="3"/>
  <c r="BT79" i="3" s="1"/>
  <c r="BW79" i="3" s="1"/>
  <c r="BW81" i="3"/>
  <c r="W86" i="3"/>
  <c r="BH86" i="3"/>
  <c r="BT86" i="3" s="1"/>
  <c r="BW86" i="3" s="1"/>
  <c r="BW87" i="3"/>
  <c r="W88" i="3"/>
  <c r="BH88" i="3"/>
  <c r="BT88" i="3" s="1"/>
  <c r="BW88" i="3" s="1"/>
  <c r="BW89" i="3"/>
  <c r="W93" i="3"/>
  <c r="BH93" i="3"/>
  <c r="BT93" i="3" s="1"/>
  <c r="BW93" i="3" s="1"/>
  <c r="BW94" i="3"/>
  <c r="W97" i="3"/>
  <c r="BH97" i="3"/>
  <c r="BT97" i="3" s="1"/>
  <c r="BW97" i="3" s="1"/>
  <c r="BW98" i="3"/>
  <c r="W99" i="3"/>
  <c r="BH99" i="3"/>
  <c r="BT99" i="3" s="1"/>
  <c r="BW99" i="3" s="1"/>
  <c r="BW100" i="3"/>
  <c r="W103" i="3"/>
  <c r="BH103" i="3"/>
  <c r="BT103" i="3" s="1"/>
  <c r="BW103" i="3" s="1"/>
  <c r="BW104" i="3"/>
  <c r="W105" i="3"/>
  <c r="BH105" i="3"/>
  <c r="BT105" i="3" s="1"/>
  <c r="BW105" i="3" s="1"/>
  <c r="BW106" i="3"/>
  <c r="W91" i="3"/>
  <c r="BH91" i="3"/>
  <c r="BT91" i="3" s="1"/>
  <c r="BW91" i="3" s="1"/>
  <c r="BW92" i="3"/>
  <c r="Q35" i="3"/>
  <c r="Q33" i="3" s="1"/>
  <c r="AO33" i="3"/>
  <c r="BW35" i="3"/>
  <c r="W110" i="3"/>
  <c r="BH110" i="3"/>
  <c r="BT110" i="3" s="1"/>
  <c r="BW110" i="3" s="1"/>
  <c r="BW111" i="3"/>
  <c r="AD24" i="3"/>
  <c r="BW25" i="3"/>
  <c r="BH12" i="3"/>
  <c r="BW17" i="3"/>
  <c r="W123" i="3"/>
  <c r="BH123" i="3"/>
  <c r="BT123" i="3" s="1"/>
  <c r="BW123" i="3" s="1"/>
  <c r="BW124" i="3"/>
  <c r="W130" i="3"/>
  <c r="BH130" i="3"/>
  <c r="BT130" i="3" s="1"/>
  <c r="BW130" i="3" s="1"/>
  <c r="BW132" i="3"/>
  <c r="W134" i="3"/>
  <c r="BH134" i="3"/>
  <c r="BW138" i="3"/>
  <c r="W141" i="3"/>
  <c r="BH141" i="3"/>
  <c r="BT141" i="3" s="1"/>
  <c r="BW141" i="3" s="1"/>
  <c r="BW142" i="3"/>
  <c r="W143" i="3"/>
  <c r="BH143" i="3"/>
  <c r="BT143" i="3" s="1"/>
  <c r="BW143" i="3" s="1"/>
  <c r="BW144" i="3"/>
  <c r="W145" i="3"/>
  <c r="BH145" i="3"/>
  <c r="BT145" i="3" s="1"/>
  <c r="BW145" i="3" s="1"/>
  <c r="BW146" i="3"/>
  <c r="W148" i="3"/>
  <c r="BH148" i="3"/>
  <c r="BT148" i="3" s="1"/>
  <c r="BW148" i="3" s="1"/>
  <c r="BW149" i="3"/>
  <c r="W150" i="3"/>
  <c r="BH150" i="3"/>
  <c r="BT150" i="3" s="1"/>
  <c r="BW150" i="3" s="1"/>
  <c r="BW151" i="3"/>
  <c r="W152" i="3"/>
  <c r="BH152" i="3"/>
  <c r="BT152" i="3" s="1"/>
  <c r="BW152" i="3" s="1"/>
  <c r="BW153" i="3"/>
  <c r="W156" i="3"/>
  <c r="BH156" i="3"/>
  <c r="BT156" i="3" s="1"/>
  <c r="BW156" i="3" s="1"/>
  <c r="BW157" i="3"/>
  <c r="W158" i="3"/>
  <c r="BH158" i="3"/>
  <c r="BT158" i="3" s="1"/>
  <c r="BW158" i="3" s="1"/>
  <c r="BW159" i="3"/>
  <c r="W160" i="3"/>
  <c r="BH160" i="3"/>
  <c r="BT160" i="3" s="1"/>
  <c r="BW160" i="3" s="1"/>
  <c r="BW161" i="3"/>
  <c r="W162" i="3"/>
  <c r="BH162" i="3"/>
  <c r="BT162" i="3" s="1"/>
  <c r="BW162" i="3" s="1"/>
  <c r="BW163" i="3"/>
  <c r="W168" i="3"/>
  <c r="BH168" i="3"/>
  <c r="BT168" i="3" s="1"/>
  <c r="BW168" i="3" s="1"/>
  <c r="BW169" i="3"/>
  <c r="W164" i="3"/>
  <c r="BH164" i="3"/>
  <c r="BT164" i="3" s="1"/>
  <c r="BW164" i="3" s="1"/>
  <c r="BW165" i="3"/>
  <c r="W166" i="3"/>
  <c r="BH166" i="3"/>
  <c r="BT166" i="3" s="1"/>
  <c r="BW166" i="3" s="1"/>
  <c r="BW167" i="3"/>
  <c r="W170" i="3"/>
  <c r="BH170" i="3"/>
  <c r="BT170" i="3" s="1"/>
  <c r="BW170" i="3" s="1"/>
  <c r="BW171" i="3"/>
  <c r="W172" i="3"/>
  <c r="BH172" i="3"/>
  <c r="BT172" i="3" s="1"/>
  <c r="BW172" i="3" s="1"/>
  <c r="BW173" i="3"/>
  <c r="W174" i="3"/>
  <c r="BH174" i="3"/>
  <c r="BT174" i="3" s="1"/>
  <c r="BW174" i="3" s="1"/>
  <c r="BW175" i="3"/>
  <c r="W176" i="3"/>
  <c r="BH176" i="3"/>
  <c r="BT176" i="3" s="1"/>
  <c r="BW176" i="3" s="1"/>
  <c r="BW177" i="3"/>
  <c r="W178" i="3"/>
  <c r="BH178" i="3"/>
  <c r="BT178" i="3" s="1"/>
  <c r="BW178" i="3" s="1"/>
  <c r="BW179" i="3"/>
  <c r="W182" i="3"/>
  <c r="BH182" i="3"/>
  <c r="BT182" i="3" s="1"/>
  <c r="BW182" i="3" s="1"/>
  <c r="BW183" i="3"/>
  <c r="W184" i="3"/>
  <c r="BH184" i="3"/>
  <c r="BT184" i="3" s="1"/>
  <c r="BW184" i="3" s="1"/>
  <c r="BW185" i="3"/>
  <c r="W188" i="3"/>
  <c r="BH188" i="3"/>
  <c r="BT188" i="3" s="1"/>
  <c r="BW188" i="3" s="1"/>
  <c r="BW189" i="3"/>
  <c r="W190" i="3"/>
  <c r="BH190" i="3"/>
  <c r="BT190" i="3" s="1"/>
  <c r="BW190" i="3" s="1"/>
  <c r="BW191" i="3"/>
  <c r="W192" i="3"/>
  <c r="BH192" i="3"/>
  <c r="BT192" i="3" s="1"/>
  <c r="BW192" i="3" s="1"/>
  <c r="BW193" i="3"/>
  <c r="W194" i="3"/>
  <c r="BH194" i="3"/>
  <c r="BT194" i="3" s="1"/>
  <c r="BW194" i="3" s="1"/>
  <c r="BW195" i="3"/>
  <c r="AO24" i="3"/>
  <c r="BW26" i="3"/>
  <c r="W139" i="3"/>
  <c r="BH139" i="3"/>
  <c r="BT139" i="3" s="1"/>
  <c r="BW139" i="3" s="1"/>
  <c r="BW140" i="3"/>
  <c r="W186" i="3"/>
  <c r="BM186" i="3"/>
  <c r="BT186" i="3" s="1"/>
  <c r="BW186" i="3" s="1"/>
  <c r="BW187" i="3"/>
  <c r="W117" i="3"/>
  <c r="BH117" i="3"/>
  <c r="BT117" i="3" s="1"/>
  <c r="BW117" i="3" s="1"/>
  <c r="BW118" i="3"/>
  <c r="W121" i="3"/>
  <c r="BH121" i="3"/>
  <c r="BT121" i="3" s="1"/>
  <c r="BW121" i="3" s="1"/>
  <c r="BW122" i="3"/>
  <c r="W126" i="3"/>
  <c r="BH126" i="3"/>
  <c r="BT126" i="3" s="1"/>
  <c r="BW126" i="3" s="1"/>
  <c r="BW128" i="3"/>
  <c r="BP196" i="3"/>
  <c r="BW201" i="3"/>
  <c r="BT134" i="3"/>
  <c r="BW134" i="3" s="1"/>
  <c r="BH202" i="3"/>
  <c r="BT202" i="3" s="1"/>
  <c r="W202" i="3"/>
  <c r="BW203" i="3"/>
  <c r="W196" i="3"/>
  <c r="BT196" i="3"/>
  <c r="BW196" i="3" s="1"/>
  <c r="AT154" i="3"/>
  <c r="W154" i="3"/>
  <c r="BW155" i="3"/>
  <c r="BH107" i="3"/>
  <c r="BT107" i="3" s="1"/>
  <c r="BW107" i="3" s="1"/>
  <c r="BW109" i="3"/>
  <c r="BW46" i="3"/>
  <c r="T12" i="3"/>
  <c r="W29" i="3"/>
  <c r="W52" i="3"/>
  <c r="W34" i="3"/>
  <c r="W5" i="3"/>
  <c r="S48" i="3"/>
  <c r="W49" i="3"/>
  <c r="S22" i="3"/>
  <c r="W23" i="3"/>
  <c r="W11" i="3"/>
  <c r="S10" i="3"/>
  <c r="W38" i="3"/>
  <c r="S36" i="3"/>
  <c r="S30" i="3"/>
  <c r="W32" i="3"/>
  <c r="W19" i="3"/>
  <c r="V50" i="3"/>
  <c r="S53" i="3"/>
  <c r="W54" i="3"/>
  <c r="S50" i="3"/>
  <c r="W51" i="3"/>
  <c r="S44" i="3"/>
  <c r="W45" i="3"/>
  <c r="W50" i="3"/>
  <c r="W13" i="3"/>
  <c r="S57" i="3"/>
  <c r="W59" i="3"/>
  <c r="W56" i="3"/>
  <c r="S55" i="3"/>
  <c r="S39" i="3"/>
  <c r="W41" i="3"/>
  <c r="S24" i="3"/>
  <c r="W9" i="3"/>
  <c r="S8" i="3"/>
  <c r="W7" i="3"/>
  <c r="S6" i="3"/>
  <c r="W6" i="3" l="1"/>
  <c r="BH6" i="3"/>
  <c r="BT6" i="3" s="1"/>
  <c r="BW6" i="3" s="1"/>
  <c r="BW7" i="3"/>
  <c r="W8" i="3"/>
  <c r="BH8" i="3"/>
  <c r="BT8" i="3" s="1"/>
  <c r="BW8" i="3" s="1"/>
  <c r="BW9" i="3"/>
  <c r="W39" i="3"/>
  <c r="BH39" i="3"/>
  <c r="BT39" i="3" s="1"/>
  <c r="BW39" i="3" s="1"/>
  <c r="BW41" i="3"/>
  <c r="W55" i="3"/>
  <c r="BH55" i="3"/>
  <c r="BT55" i="3" s="1"/>
  <c r="BW55" i="3" s="1"/>
  <c r="BW56" i="3"/>
  <c r="W57" i="3"/>
  <c r="BH57" i="3"/>
  <c r="BT57" i="3" s="1"/>
  <c r="BW57" i="3" s="1"/>
  <c r="BW59" i="3"/>
  <c r="AD12" i="3"/>
  <c r="W12" i="3"/>
  <c r="BW13" i="3"/>
  <c r="W44" i="3"/>
  <c r="BH44" i="3"/>
  <c r="BT44" i="3" s="1"/>
  <c r="BW44" i="3" s="1"/>
  <c r="BW45" i="3"/>
  <c r="BM50" i="3"/>
  <c r="BW51" i="3"/>
  <c r="W53" i="3"/>
  <c r="BH53" i="3"/>
  <c r="BT53" i="3" s="1"/>
  <c r="BW53" i="3" s="1"/>
  <c r="BW54" i="3"/>
  <c r="W18" i="3"/>
  <c r="BP18" i="3"/>
  <c r="BW19" i="3"/>
  <c r="W30" i="3"/>
  <c r="BH30" i="3"/>
  <c r="BT30" i="3" s="1"/>
  <c r="BW30" i="3" s="1"/>
  <c r="BW32" i="3"/>
  <c r="W36" i="3"/>
  <c r="BH36" i="3"/>
  <c r="BT36" i="3" s="1"/>
  <c r="BW36" i="3" s="1"/>
  <c r="BW38" i="3"/>
  <c r="W10" i="3"/>
  <c r="BS10" i="3"/>
  <c r="BW11" i="3"/>
  <c r="W22" i="3"/>
  <c r="BH22" i="3"/>
  <c r="BT22" i="3" s="1"/>
  <c r="BW22" i="3" s="1"/>
  <c r="BW23" i="3"/>
  <c r="W48" i="3"/>
  <c r="BH48" i="3"/>
  <c r="BT48" i="3" s="1"/>
  <c r="BW48" i="3" s="1"/>
  <c r="BW49" i="3"/>
  <c r="W4" i="3"/>
  <c r="BH4" i="3"/>
  <c r="BW5" i="3"/>
  <c r="AD33" i="3"/>
  <c r="BT33" i="3" s="1"/>
  <c r="W33" i="3"/>
  <c r="BW34" i="3"/>
  <c r="BP50" i="3"/>
  <c r="BW52" i="3"/>
  <c r="W24" i="3"/>
  <c r="BH24" i="3"/>
  <c r="BW29" i="3"/>
  <c r="BT154" i="3"/>
  <c r="BW154" i="3" s="1"/>
  <c r="BW202" i="3"/>
  <c r="BT24" i="3"/>
  <c r="BW24" i="3" s="1"/>
  <c r="BT4" i="3" l="1"/>
  <c r="BW33" i="3"/>
  <c r="BT10" i="3"/>
  <c r="BW10" i="3" s="1"/>
  <c r="BT18" i="3"/>
  <c r="BW18" i="3" s="1"/>
  <c r="BT50" i="3"/>
  <c r="BW50" i="3" s="1"/>
  <c r="BT12" i="3"/>
  <c r="BW12" i="3" s="1"/>
  <c r="BW4" i="3" l="1"/>
  <c r="BW204" i="3"/>
</calcChain>
</file>

<file path=xl/sharedStrings.xml><?xml version="1.0" encoding="utf-8"?>
<sst xmlns="http://schemas.openxmlformats.org/spreadsheetml/2006/main" count="2070" uniqueCount="665">
  <si>
    <t>Номер (а) договор(ов) ТП</t>
  </si>
  <si>
    <t>Заявитель</t>
  </si>
  <si>
    <t>Район</t>
  </si>
  <si>
    <t>Общие обязательства "КЭ" по тарифу на передачу э/э</t>
  </si>
  <si>
    <t>Монтаж ячейки 10 (6 ) кВ</t>
  </si>
  <si>
    <t>Монтаж приборов учета с организацией АСКУЭ</t>
  </si>
  <si>
    <t>Строительство ВЛ-10 (6) кВ</t>
  </si>
  <si>
    <t>Строительство ВЛЗ-10 (6) кВ</t>
  </si>
  <si>
    <t xml:space="preserve">Реконструкция ВЛ-10 (6) кВ </t>
  </si>
  <si>
    <t>монтаж разъединителя 10 (6) кВ</t>
  </si>
  <si>
    <t>Строительство КЛ-10 (6) кВ</t>
  </si>
  <si>
    <t>Строительство КЛ-0,4 кВ</t>
  </si>
  <si>
    <t>Монтаж ТП 10 (6)/0,4 кВ</t>
  </si>
  <si>
    <t>Монтаж ВРУ-0,4 кВ</t>
  </si>
  <si>
    <t>Монтаж РП-10 кВ</t>
  </si>
  <si>
    <t>Реконструкция ТП 10 (6)/0,4 кВ</t>
  </si>
  <si>
    <t>Строительство ВЛИ-0,4 кВ</t>
  </si>
  <si>
    <t>Реконструкция ВЛ-0,4 кВ со строительством ВЛИ-0,4 кВ</t>
  </si>
  <si>
    <t>Реконструкция ВЛ-0,4 кВ с монтажем дополнительного провода</t>
  </si>
  <si>
    <t>Примечание</t>
  </si>
  <si>
    <t>Адрес объекта</t>
  </si>
  <si>
    <t>Срок выполнения работ</t>
  </si>
  <si>
    <t xml:space="preserve"> Предварительная стоимость, т.р., без НДС</t>
  </si>
  <si>
    <t>Реконструкция ячейки 10 (6) кВ</t>
  </si>
  <si>
    <t>Общие обязательства "КЭ" по тех. присоединению</t>
  </si>
  <si>
    <t>Номер (а) договор(ов) ТП в SAPе</t>
  </si>
  <si>
    <t>Сумма по договору ТП, руб. без НДС</t>
  </si>
  <si>
    <t>Монтаж учёта в ТП 10 (6)/0,4 кВ</t>
  </si>
  <si>
    <t>Мощность по договору ТП, кВт</t>
  </si>
  <si>
    <t>Инвентарный номер</t>
  </si>
  <si>
    <t>Монтаж коммерческих приборов учета без организации АСКУЭ, шт.</t>
  </si>
  <si>
    <t>Реконструкция ВЛ-0,4 кВв части замены провода на провод большего сечения, км</t>
  </si>
  <si>
    <t>Реконструкция ВЛ-0,4 кВ с монтажем 2-х дополнительных проводов</t>
  </si>
  <si>
    <t/>
  </si>
  <si>
    <t>Фактически оплаченная сумма по договору ТП, руб. без НДС</t>
  </si>
  <si>
    <t>ЩРЭС</t>
  </si>
  <si>
    <t>Лот № 46 ЛЬГОТНИКИ</t>
  </si>
  <si>
    <t>В-2785/0011-ОРЗТП/2015 от 12.01.15г.</t>
  </si>
  <si>
    <t>41020299 (ВЭС-2870/2015)</t>
  </si>
  <si>
    <t>41033491 (ВЭС-2903/2015)</t>
  </si>
  <si>
    <t>41035435 (ВЭС-2909/2015)</t>
  </si>
  <si>
    <t>41039793 (ВЭС-2919/2015)</t>
  </si>
  <si>
    <t>41047109 (ВЭС-2935/2015)</t>
  </si>
  <si>
    <t>41048277 (ВЭС-2946/2015)</t>
  </si>
  <si>
    <t>41028965 (ЗЭС-2472/2015)</t>
  </si>
  <si>
    <t>41037771 (ЗЭС-2505/2015)</t>
  </si>
  <si>
    <t>41039205 (ЗЭС-2507/2015)</t>
  </si>
  <si>
    <t>41046158 (ЗЭС-2530/2015)</t>
  </si>
  <si>
    <t>41023390 (СЭС-2461/2015)</t>
  </si>
  <si>
    <t>41028213 (СЭС-2471/2015)</t>
  </si>
  <si>
    <t>41036820 (СЭС-2503/2015)</t>
  </si>
  <si>
    <t>41036829 (СЭС-2504/2015)</t>
  </si>
  <si>
    <t>41036860 (СЭС-2505/2015)</t>
  </si>
  <si>
    <t>41036869 (СЭС-2506/2015)</t>
  </si>
  <si>
    <t>41036593 (СЭС-2507/2015)</t>
  </si>
  <si>
    <t>41036633 (СЭС-2508/2015)</t>
  </si>
  <si>
    <t>41036693 (СЭС-2509/2015)</t>
  </si>
  <si>
    <t>41038447 (СЭС-2510/2015)</t>
  </si>
  <si>
    <t>41039741 (СЭС-2515/2015)</t>
  </si>
  <si>
    <t>41046237 (СЭС-2525/2015)</t>
  </si>
  <si>
    <t>41049123 (СЭС-2535/2015)</t>
  </si>
  <si>
    <t>41020474 (ЦЭС-9931/2015)</t>
  </si>
  <si>
    <t>41011016 (ЦЭС-10101/2015)</t>
  </si>
  <si>
    <t>41024366 (ЦЭС-10259/2015)</t>
  </si>
  <si>
    <t>41024017 (ЦЭС-10272/2015)</t>
  </si>
  <si>
    <t>41024370 (ЦЭС-10275/2015)</t>
  </si>
  <si>
    <t>41025336 (ЦЭС-10283/2015)</t>
  </si>
  <si>
    <t>41024382 (ЦЭС-10288/2015)</t>
  </si>
  <si>
    <t>41025775 (ЦЭС-10301/2015)</t>
  </si>
  <si>
    <t>41028677 (ЦЭС-10310/2015)</t>
  </si>
  <si>
    <t>41028687 (ЦЭС-10312/2015)</t>
  </si>
  <si>
    <t>41029342 (ЦЭС-10326/2015)</t>
  </si>
  <si>
    <t>41029261 (ЦЭС-10327/2015)</t>
  </si>
  <si>
    <t>41030117 (ЦЭС-10331/2015)</t>
  </si>
  <si>
    <t>41031113 (ЦЭС-10339/2015)</t>
  </si>
  <si>
    <t>41031137 (ЦЭС-10340/2015)</t>
  </si>
  <si>
    <t>41039903 (ЦЭС-10347/2015)</t>
  </si>
  <si>
    <t>41031280 (ЦЭС-10359/2015)</t>
  </si>
  <si>
    <t>41037468 (ЦЭС-10362/2015)</t>
  </si>
  <si>
    <t>41031832 (ЦЭС-10378/2015)</t>
  </si>
  <si>
    <t>41033450 (ЦЭС-10387/2015)</t>
  </si>
  <si>
    <t>41033461 (ЦЭС-10388/2015)</t>
  </si>
  <si>
    <t>41033469 (ЦЭС-10389/2015)</t>
  </si>
  <si>
    <t>41035180 (ЦЭС-10406/2015)</t>
  </si>
  <si>
    <t>41036072 (ЦЭС-10410/2015)</t>
  </si>
  <si>
    <t>41037753 (ЦЭС-10412/2015)</t>
  </si>
  <si>
    <t>41035228 (ЦЭС-10416/2015)</t>
  </si>
  <si>
    <t>41036068 (ЦЭС-10422/2015)</t>
  </si>
  <si>
    <t>41036014 (ЦЭС-10424/2015)</t>
  </si>
  <si>
    <t>41036541 (ЦЭС-10429/2015)</t>
  </si>
  <si>
    <t>41036580 (ЦЭС-10430/2015)</t>
  </si>
  <si>
    <t>41036585 (ЦЭС-10431/2015)</t>
  </si>
  <si>
    <t>41037063 (ЦЭС-10436/2015)</t>
  </si>
  <si>
    <t>41037695 (ЦЭС-10440/2015)</t>
  </si>
  <si>
    <t>41037070 (ЦЭС-10442/2015)</t>
  </si>
  <si>
    <t>41037074 (ЦЭС-10444/2015)</t>
  </si>
  <si>
    <t>41037152 (ЦЭС-10445/2015)</t>
  </si>
  <si>
    <t>41037122 (ЦЭС-10453/2015)</t>
  </si>
  <si>
    <t>41037129 (ЦЭС-10454/2015)</t>
  </si>
  <si>
    <t>41039506 (ЦЭС-10469/2015)</t>
  </si>
  <si>
    <t>41039516 (ЦЭС-10471/2015)</t>
  </si>
  <si>
    <t>41039993 (ЦЭС-10481/2015)</t>
  </si>
  <si>
    <t>41040220 (ЦЭС-10490/2015)</t>
  </si>
  <si>
    <t>41041027 (ЦЭС-10509/2015)</t>
  </si>
  <si>
    <t>41042770 (ЦЭС-10512/2015)</t>
  </si>
  <si>
    <t>41041703 (ЦЭС-10515/2015)</t>
  </si>
  <si>
    <t>41041716 (ЦЭС-10522/2015)</t>
  </si>
  <si>
    <t>41043694 (ЦЭС-10540/2015)</t>
  </si>
  <si>
    <t>41045120 (ЦЭС-10545/2015)</t>
  </si>
  <si>
    <t>41045110 (ЦЭС-10546/2015)</t>
  </si>
  <si>
    <t>41043779 (ЦЭС-10548/2015)</t>
  </si>
  <si>
    <t>41045444 (ЦЭС-10557/2015)</t>
  </si>
  <si>
    <t>41049896 (ЦЭС-10562/2015)</t>
  </si>
  <si>
    <t>41046245 (ЦЭС-10570/2015)</t>
  </si>
  <si>
    <t>41048537 (ЦЭС-10575/2015)</t>
  </si>
  <si>
    <t>41047261 (ЦЭС-10577/2015)</t>
  </si>
  <si>
    <t>41046856 (ЦЭС-10578/2015)</t>
  </si>
  <si>
    <t>41047426 (ЦЭС-10585/2015)</t>
  </si>
  <si>
    <t>41047428 (ЦЭС-10588/2015)</t>
  </si>
  <si>
    <t>41047436 (ЦЭС-10594/2015)</t>
  </si>
  <si>
    <t>41047898 (ЦЭС-10604/2015)</t>
  </si>
  <si>
    <t>41048407 (ЦЭС-10606/2015)</t>
  </si>
  <si>
    <t>41048657 (ЦЭС-10618/2015)</t>
  </si>
  <si>
    <t>41048508 (ЦЭС-10619/2015)</t>
  </si>
  <si>
    <t>41048517 (ЦЭС-10622/2015)</t>
  </si>
  <si>
    <t>41048526 (ЦЭС-10625/2015)</t>
  </si>
  <si>
    <t>41021266 (ЮЭС-2761/2015)</t>
  </si>
  <si>
    <t>41044740 (ЮЭС-2799/2015)</t>
  </si>
  <si>
    <t>41017259 (ВЭС-2852/2015)</t>
  </si>
  <si>
    <t>ОАО "Салаватнефтехимремстрой"</t>
  </si>
  <si>
    <t>Администрация поселка Кшенский Советского района</t>
  </si>
  <si>
    <t>Шевцова Евгения Владимировна</t>
  </si>
  <si>
    <t>Дементьев Роман Анатольевич</t>
  </si>
  <si>
    <t>Усачева Светлана Алексеевна</t>
  </si>
  <si>
    <t>ИП Будков Владимир Римирович</t>
  </si>
  <si>
    <t>Рындин Алексей Дмитриевич</t>
  </si>
  <si>
    <t>Булгакова Надежда Ивановна</t>
  </si>
  <si>
    <t>Лопатин Николай Семенович</t>
  </si>
  <si>
    <t>Администрация Марковский сельсовет</t>
  </si>
  <si>
    <t>Тимонин Михаил Геннадьевич</t>
  </si>
  <si>
    <t>Индивидуальный предприниматель Баранчиков Валентин Иванович</t>
  </si>
  <si>
    <t>ОБУ "Станция по борьбе с болезнями животных Фатежского района"</t>
  </si>
  <si>
    <t>Козлов Валерий Михайлович</t>
  </si>
  <si>
    <t>Прудников Юрий Николаевич</t>
  </si>
  <si>
    <t>Щадных Виталий Георгиевич</t>
  </si>
  <si>
    <t>Крутых Галина Александровна</t>
  </si>
  <si>
    <t>Жеков Любен Георгиев</t>
  </si>
  <si>
    <t>ИП Новиков Эдуард Викторович</t>
  </si>
  <si>
    <t>Глотова Надежда Петровна</t>
  </si>
  <si>
    <t>Даничев Никита Андреевич</t>
  </si>
  <si>
    <t>Кондакова Юлия Александровна</t>
  </si>
  <si>
    <t>Дашрагчаа Екатерина Евгеньевна</t>
  </si>
  <si>
    <t>Винокуров Андрей Васильевич</t>
  </si>
  <si>
    <t>Бородина Наталья Всеволодовна</t>
  </si>
  <si>
    <t>Ларина Елена Леонидовна</t>
  </si>
  <si>
    <t>Маковкин Сергей Игоревич</t>
  </si>
  <si>
    <t>Катранжи Константин Николаевич</t>
  </si>
  <si>
    <t>Воронина Ирина Ивановна</t>
  </si>
  <si>
    <t>Плякин Данил Владимирович</t>
  </si>
  <si>
    <t>Силенин Юрий Иванович</t>
  </si>
  <si>
    <t>Пашкова Елена Сергеевна</t>
  </si>
  <si>
    <t>Фоменко Виктор Вячеславович</t>
  </si>
  <si>
    <t>Сергеева Елена Николаевна</t>
  </si>
  <si>
    <t>Краснобаева Оксана Михайловна</t>
  </si>
  <si>
    <t>Исаков Рахимжон Киргизалиевич</t>
  </si>
  <si>
    <t>Герусенко Алексей Иванович</t>
  </si>
  <si>
    <t>Шабанов Евгений Михайлович</t>
  </si>
  <si>
    <t>Авдеева Валентина Ивановна</t>
  </si>
  <si>
    <t>Тарасова Татьяна Павловна</t>
  </si>
  <si>
    <t>Изотова Оксана Викторовна</t>
  </si>
  <si>
    <t>Серпутько Роман Владимирович</t>
  </si>
  <si>
    <t>Бышева Светлана Павловна</t>
  </si>
  <si>
    <t>Метасова Ольга Владимировна</t>
  </si>
  <si>
    <t>Степанов Юрий Иванович</t>
  </si>
  <si>
    <t>Мезенцева Надежда Фёдоровна</t>
  </si>
  <si>
    <t>Лукина Татьяна Викторовна</t>
  </si>
  <si>
    <t>Косорукова Елизавета Анатольевна</t>
  </si>
  <si>
    <t>Феоктистов Владимир Александрович</t>
  </si>
  <si>
    <t>Самойлова Валентина Ивановна</t>
  </si>
  <si>
    <t>Праведников Денис Игоревич</t>
  </si>
  <si>
    <t>Романова Елена Николаевна</t>
  </si>
  <si>
    <t>Арыкова Ольга Ивановна</t>
  </si>
  <si>
    <t>Сафонов Игорь Вячеславович</t>
  </si>
  <si>
    <t>Кирсанова Ольга Викторовна</t>
  </si>
  <si>
    <t>Меркулов Роман Николаевич</t>
  </si>
  <si>
    <t>Сергеев Иван Владимирович</t>
  </si>
  <si>
    <t>Зайцев Владимир Викторович</t>
  </si>
  <si>
    <t>Гадиров Сархан Рафиг Оглы</t>
  </si>
  <si>
    <t>Мухтаров Ифтихар Ширали Оглы</t>
  </si>
  <si>
    <t>Дерюгин Сергей Григорьевич</t>
  </si>
  <si>
    <t>Ярошеня Сергей Анатольевич</t>
  </si>
  <si>
    <t>Ярошеня Татьяна Александровна</t>
  </si>
  <si>
    <t>Аванесян Эрик Еноковна</t>
  </si>
  <si>
    <t>Карачевцев Сергей Николаевич</t>
  </si>
  <si>
    <t>Жолобов Алексей Владимирович</t>
  </si>
  <si>
    <t>Общество с ограниченной ответственностью «Компания инновационного строительства»</t>
  </si>
  <si>
    <t>Молодцов Игорь Николаевич</t>
  </si>
  <si>
    <t>Головей Валентина Григорьевна</t>
  </si>
  <si>
    <t>Уманский Игорь Владимирович</t>
  </si>
  <si>
    <t>Русяева Евгения Викторовна</t>
  </si>
  <si>
    <t>Носорев Александр Викторович</t>
  </si>
  <si>
    <t>Коровина Галина Валерьевна,</t>
  </si>
  <si>
    <t>Афанасьева Наталья Юрьевна</t>
  </si>
  <si>
    <t>Ковальков Владимир Васильевич</t>
  </si>
  <si>
    <t>Шестухина Ангелина Владимировна</t>
  </si>
  <si>
    <t>Клычёва Оксана Владимировна</t>
  </si>
  <si>
    <t>Пискарев Михаил Александрович</t>
  </si>
  <si>
    <t>Звягинцева Светлана Геннадьевна</t>
  </si>
  <si>
    <t>Ридченко Татьяна Владимировна</t>
  </si>
  <si>
    <t>Морозова Лидия Афанасьевна</t>
  </si>
  <si>
    <t>Колесников Николай Иванович</t>
  </si>
  <si>
    <t>Санникова Татьяна Сергеевна</t>
  </si>
  <si>
    <t>Сафонов Александр Иванович</t>
  </si>
  <si>
    <t>Балякин Григорий Валерьевич</t>
  </si>
  <si>
    <t>Щемелинина Марина Юрьевна</t>
  </si>
  <si>
    <t>Агеев Алексей Владимирович</t>
  </si>
  <si>
    <t>Саруханян Астхик Нориковна</t>
  </si>
  <si>
    <t>Шумакова Наталья Сергеевна</t>
  </si>
  <si>
    <t>Воронова Елена Ивановна</t>
  </si>
  <si>
    <t>Жупикова Нина Михайловна</t>
  </si>
  <si>
    <t>Федоровский Петр Николаевич</t>
  </si>
  <si>
    <t>СоРЭС</t>
  </si>
  <si>
    <t>ТРЭС</t>
  </si>
  <si>
    <t>МаРЭС</t>
  </si>
  <si>
    <t>ГоРЭС</t>
  </si>
  <si>
    <t>ЛРЭС</t>
  </si>
  <si>
    <t>ГРЭС</t>
  </si>
  <si>
    <t>КонРЭС</t>
  </si>
  <si>
    <t>ЖРЭС</t>
  </si>
  <si>
    <t>ФРЭС</t>
  </si>
  <si>
    <t>ДРЭС</t>
  </si>
  <si>
    <t>КРЭС</t>
  </si>
  <si>
    <t>ЦРЭС</t>
  </si>
  <si>
    <t>ЗРЭС</t>
  </si>
  <si>
    <t>ПРЭС</t>
  </si>
  <si>
    <t>БРЭС</t>
  </si>
  <si>
    <t>П.РЭС</t>
  </si>
  <si>
    <t>Су.РЭС</t>
  </si>
  <si>
    <t>Курская обл.,  п. Кшенский, ул Заводская 2а</t>
  </si>
  <si>
    <t>Курская обл., Советский р-он,п.Кшенский ул.Заводская</t>
  </si>
  <si>
    <t>Курская обл., Тимский р-н, ул.Станционная, 53в</t>
  </si>
  <si>
    <t>Курская обл., Щигровский р-н,Вишнёвский с/с, д.Сергеевка</t>
  </si>
  <si>
    <t>Курская обл., Мантуровский р-н,с.Ястребовка, ул.Мира,1А</t>
  </si>
  <si>
    <t>Курская обл., Советский р-н, п.Кшенский, ул.Ленина, 91а</t>
  </si>
  <si>
    <t>Курская обл., Горшеченский р-н, с. Сомовка, ул.Первомайская д.1</t>
  </si>
  <si>
    <t>Курская обл., Тимский р-н, х.Украинка, ул.Заречная, д.22</t>
  </si>
  <si>
    <t>Курская область, Льговский район, с.Сугрово.</t>
  </si>
  <si>
    <t>Курская обл., Глушковский р-н, ст. Неониловка</t>
  </si>
  <si>
    <t>Курская обл., г.Льгов, ул.Кутузова,д.7.</t>
  </si>
  <si>
    <t>Курская область, Конышевский район, с.Жигаево</t>
  </si>
  <si>
    <t>Курская обл., Фатежский р-н, Верхнелюбажский сельсовет, д. Сергеевка</t>
  </si>
  <si>
    <t>Курская обл., Железногорский р-н,с. Разветье,кв. "Заозерье"</t>
  </si>
  <si>
    <t>Курская обл., г.Железногорск,  с/с Волковский, снт "Горняк", зона "Шахтер",уч. 91/7</t>
  </si>
  <si>
    <t>Курская обл., г.Железногорск,с/с Волковский, снт "Горняк", зона "Шахтер", уч. 93/7</t>
  </si>
  <si>
    <t>Курская обл., г.Железногорск,с/с Волковский,снт "Горняк", зона "Шахтер", уч. 86/7;87/7</t>
  </si>
  <si>
    <t>Курская обл., Железногорский р-н,с. Разветье</t>
  </si>
  <si>
    <t>Курская обл., Дмитриевский р-н, д. Моршнево, вблизи жилого дома №103</t>
  </si>
  <si>
    <t>Курская обл., г.Железногорск,д. Панино, уч 17В</t>
  </si>
  <si>
    <t>Курская обл., г.Железногорск,д. Трубичено, ул. Красная Звезда, дом 26</t>
  </si>
  <si>
    <t>Курская обл., Железногорский р-н, Линецкий с/с, АОЗТ"Россия"</t>
  </si>
  <si>
    <t>Курская обл., Железногорский р-н,с/с Волковский,снт"Горняк",зона "Ивановские", уч. 636/651</t>
  </si>
  <si>
    <t>Курская обл.,  Фатежский р-н, Русановский с/совет. д. Русановка, д. № 159</t>
  </si>
  <si>
    <t>Курская обл., г.Железногорск,с/о "Шахтер", уч. 119/4</t>
  </si>
  <si>
    <t>Курская обл., Курский р-он, Рышковский с/с, х. Кислино, кад. номер: 46:11:170607:81</t>
  </si>
  <si>
    <t>Курский р-н, Нижнемедведицкий с/с, д.Татаренкова, уч.46:11:111809:127</t>
  </si>
  <si>
    <t>Курская обл., г. Курск, снт "Лавсан", уч. №500/3, кад. номер: 46:29:103181:250</t>
  </si>
  <si>
    <t>Курский район, Камышинскуий с/с, снт "Железнодорожник", уч. 786</t>
  </si>
  <si>
    <t>Курский р-н,Рышковский с/с, д.Зорино, уч.46:11:170602:82</t>
  </si>
  <si>
    <t>Курская обл., Золотухинский р-н, д. Нижнее Упалое, д. 15</t>
  </si>
  <si>
    <t>Курский район, Щетинский с/с, снт "Приморское", уч. 119/221</t>
  </si>
  <si>
    <t>Курская обл., Курский р-он, Щетинский с/с, снт "Приморское", уч. №1162 б, кад. номер: 46:11:211401:706</t>
  </si>
  <si>
    <t>г. Курск, ул. Дмитриевская. д. 7</t>
  </si>
  <si>
    <t>г.Курск ул. Дмитриевская 10</t>
  </si>
  <si>
    <t>Курская область, Курский район, Моковский сельсовет, д. Гремячка, кад. номер: 46:11:090101:323</t>
  </si>
  <si>
    <t>Курский р-н, Пашковский с/с, снт "Биолог", уч.1132</t>
  </si>
  <si>
    <t>305520, Курский р-н, д.1-я Моква, ул.Парковая, д.9</t>
  </si>
  <si>
    <t>305020, Курский р-н, д.1-я Моква, ул.Парковая, д.13, кв.2</t>
  </si>
  <si>
    <t>305520, Курский р-н, д.1-я Моква, ул.Парковая, д.17, кв.2</t>
  </si>
  <si>
    <t>305520, д. 1-я Моква, ул. Парковая, д. 4 Б</t>
  </si>
  <si>
    <t>305520, 1-я Моква, ул. парковая, д. 18, кв. 2</t>
  </si>
  <si>
    <t>Курская обл., Курский р-он, Щетинский с/с, с/т "Спутник", уч. № 204+458</t>
  </si>
  <si>
    <t>Курская обл., Поныровский р-он, п. Поныри, кад. № 46:18:021103:79</t>
  </si>
  <si>
    <t>305520, Курский р-н, д.1-я Моква, ул.Парковая, д.9"а"</t>
  </si>
  <si>
    <t>305520, Курская обл., Курский р-н, д. 1-я Моква, ул. Парковая, д.16, кв.3</t>
  </si>
  <si>
    <t>305520, Курская обл., Курский р-н, д. 1-я Моква, ул. Парковая, д.16, кв.1</t>
  </si>
  <si>
    <t>Курский р-н, Моковский с/с, д. Духовец</t>
  </si>
  <si>
    <t>Курский р-н, Нижнемедведицкий с/с, д.Татаренкова</t>
  </si>
  <si>
    <t>Рышковский с/с, х. Кислино, уч. 46:11:170607:248</t>
  </si>
  <si>
    <t>Курский р-н, д. 1-я Моква</t>
  </si>
  <si>
    <t>Курский р-н, Моковский с/с, д.1-я Моква, ул.Парковая, д.2, кв.2</t>
  </si>
  <si>
    <t>Курский р-н, Пашковский с/с, с/т Биолог", уч.1463</t>
  </si>
  <si>
    <t>Курская обл., Щетинский с/с, д. Муравлево, ул. Покровская, д. 10</t>
  </si>
  <si>
    <t>г.Курск, ул. Просторная, 14</t>
  </si>
  <si>
    <t>г.Курск, ул.Просторная, 56</t>
  </si>
  <si>
    <t>Курский район, 2-я Моква, ул. Ясеневая, уч. 97 (46:11:090502:365)</t>
  </si>
  <si>
    <t>Курский р-н, д.1-я Моква</t>
  </si>
  <si>
    <t>2-я Моква, ул. Ясеневая, уч. 97 (46:11:090502:366)</t>
  </si>
  <si>
    <t>2-я Моква, ул. Ясеневая, уч. 97 (46:11:090502:367)</t>
  </si>
  <si>
    <t>Курская обл., 1-я Моква, уч. 46:11:091204:249</t>
  </si>
  <si>
    <t>Курский р-н, х.Кислино, ул.Колхозная</t>
  </si>
  <si>
    <t>Курская обл., х. Кислино, ул. Колхозная, кад. 46:11:170401:528</t>
  </si>
  <si>
    <t>305523, Курский р-н, Новопоселеновский с/с, д.1-е Цветово</t>
  </si>
  <si>
    <t>Курский р-н, д.1-я Моква, ул.Парковая, д.3а</t>
  </si>
  <si>
    <t>305520, 1-я Моква, ул. Парковая, д. 10</t>
  </si>
  <si>
    <t>305014, г.Курск, ул.Рябинова</t>
  </si>
  <si>
    <t>Курский р-н, Рышковский с/с, х.Кислино, уч.46:11:170607:316</t>
  </si>
  <si>
    <t>305513 Курская область, Курский район, Ноздрачевский сс, СОиДНТ "Ромашка", уч.220</t>
  </si>
  <si>
    <t>Курский р-н, с.Полянское, уч. 46:11:160502:197</t>
  </si>
  <si>
    <t>Щетинскуий с/с, д. Муравлево, ул. Покровская, д. 2, уч. 46:11:210801:185</t>
  </si>
  <si>
    <t>д. 1-я Моква, уч. 46:11:091205:165</t>
  </si>
  <si>
    <t>Курский р-н, Клюквинский с/с, д.Дурнево, уч.182</t>
  </si>
  <si>
    <t>305512, Курский р-н, п.Камыши, уч.46:11:060701:826</t>
  </si>
  <si>
    <t>Курский р-н, д.2-я Моква, ул.Ясеневая, уч.97</t>
  </si>
  <si>
    <t>х. Кислино, ул. Центральная, д. 121а</t>
  </si>
  <si>
    <t>г. Курск, снт "Лавсан", уч. 1433</t>
  </si>
  <si>
    <t>Курский р-н, Новопоселеновский с/с, д.Кукуевка, уч.46: 11:121202:479</t>
  </si>
  <si>
    <t>Курский район, д. Татаренкова, уч. 46:11:111809:233</t>
  </si>
  <si>
    <t>Курский р-н, Щетинский с/с, с/т "Химфарм", уч.Д 141</t>
  </si>
  <si>
    <t>Курский район, х. Кислино, уч. 46:11:170607:55</t>
  </si>
  <si>
    <t>Курская обл., д. Хмелевая, уч. 46:11:111713:307</t>
  </si>
  <si>
    <t>Курский район, д. Хмелевая, уч. 46:11:111713:192</t>
  </si>
  <si>
    <t>Курская обл., Золотухинский р-н, с. Тазово, ул. Садовая, д. 2 "а"</t>
  </si>
  <si>
    <t>305502, 1-я Моква, ул. Парковая, уч. 46:11:09 03 03 :0154</t>
  </si>
  <si>
    <t>Курская обл., Золотухинский р-н, д. Сергеевка, ул. Центральная, д. 72</t>
  </si>
  <si>
    <t>Курский р-н, снт "Биолог", уч.336</t>
  </si>
  <si>
    <t>г.Курск,  в районе объездной дороги</t>
  </si>
  <si>
    <t>Курский р-н, д.2-я Моква, ул.Ясеневая, д.96</t>
  </si>
  <si>
    <t>Курский р-н, Моковский с/с, д.Гремячка, уч.46:11:091203:72</t>
  </si>
  <si>
    <t>Курская обл., Пристенский район, п. Вихровский, ул Ватутина, д. 48</t>
  </si>
  <si>
    <t>Суджанский район, с.Заолешенка, ул.Сад</t>
  </si>
  <si>
    <t>строительство участка ВЛ-10 кВ № 412 протяженностью 0,01 км (точку врезки уточнить при проектировании) до проектируемой ТП-10/0,4 кВ (марку и сечение провода, протяженность уточнить при проектировании) – по техническим условиям В-2103.
строительство ТП-10/0,4 кВ с двумя силовыми трансформаторами мощностью по 250 кВА каждый, с двумя секциями шин 0,4 кВ, с секционным коммутационным аппаратом 0,4 кВ с устройством АВР (тип ТП, тип и мощность силового трансформатора уточнить при проектировании, схемы соединений РУ-10 кВ и РУ-0,4 кВ, количество и параметры оборудования определить проектом) – по техническим условиям В-2103. Требования к приборам учёта электрической энергии (мощности): 
В соответствии с Постановлением  Правительства РФ от 04 мая 2012 г. N 442  «О  функционировании розничных рынков электрической энергии, полном и (или) частичном ограничении режима потребления электрической энергии» учет  электроэнергии  выполняется со следующими требованиями: 
- приборы  учета  электрической  энергии  должны быть сертифицированы и внесены в Госреестр средств измерений РФ;
- приборы учета должны соответствовать ГОСТ Р 52322-2005. Часть 21 «Статические счетчики активной энергии классов точности 1 и 2»; ГОСТ Р 52323-2005. Часть 22 «Статические счетчики активной энергии классов точности 0,2S и 0,5S» (для реактивной энергии -  ГОСТ Р 52425−2005 «Статические счетчики реактивной энергии»);
- класс точности 1,0 и выше; 
- Iном =5 А;
- трансформаторы тока должны иметь класс точности не ниже 0,5;
- пломбированию подлежит и прибор учета, и трансформаторы тока;
- температурный рабочий диапазон в соответствии с климатическими условиями эксплуатации.
Счетчики должны подключаться через испытательные коробки (согласно ПУЭ).          Все клеммники трансформаторов тока, крышки переходных коробок, где имеются цепи к электросчетчикам, и испытательные коробки должны иметь возможность опломбирования.
В местах, где имеется опасность механических повреждений счетчиков или их загрязнения, или в местах, доступных для посторонних лиц (проходы, лестничные клетки и т.п.), для счетчиков должен предусматриваться запирающийся шкаф с окошком на уровне циферблата. Аналогичные шкафы должны устанавливаться также для совместного размещения счетчиков и трансформаторов тока при выполнении учета на стороне низшего напряжения (на вводе у потребителей).
Место установки: в РУ-0,4 кВ проектируемой ТП-10/0,4 кВ.</t>
  </si>
  <si>
    <t>- строительство ответвления протяженностью 0,11 км от опоры № 18 существующей ВЛ-0,4 кВ № 2 (инв. № 1488)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</t>
  </si>
  <si>
    <t>-</t>
  </si>
  <si>
    <t>- строительство ответвления протяженностью 0,85 км от опоры № 82 существующей ВЛ-10 кВ № 1.12.6 (инв. № 829) до проектируемой ТП-10/0,4 кВ, с увеличением протяженности существующей ВЛ-10 кВ (марку и сечение провода, протяженность уточнить при проектировании);
строительство ВЛ-0,4 кВ протяженностью 0,07 км от проектируемой ТП-10/0,4 кВ до границы земельного участка заявителя (марку и сечение провода, протяженность уточнить при проектировании).
Строительство ТП-10/0,4 кВ с силовым трансформатором мощностью 25 кВА (тип ТП, мощность силового трансформатора, схемы соединений РУ-10 кВ и РУ-0,4 кВ, количество и параметры оборудования уточнить при проектировании).</t>
  </si>
  <si>
    <t>- строительство ответвления протяженностью 0,06 км от опоры № 1 ВЛ-0,4 кВ №1 (инв. № 54.130328) 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</si>
  <si>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ответвления протяженностью 0,02 км от опоры существующей ВЛ-10 кВ № 01 (инв. № 54.333622.Б.) с установкой разъединителя до проектируемой ТП-10/0,4 кВ с увеличением протяженности существующей ВЛ-10 кВ (марку и сечение провода, протяженность уточнить при проектировании);
строительство ВЛ-0,4 кВ протяженностью 0,18 км от проектируемой ТП-10/0,4 кВ до границы земельного участка заявителя (марку и сечение провода, протяженность уточнить при проектировании).
Строительство ТП-10/0,4 кВ с силовым трансформатором мощностью 25 кВА (тип ТП, мощность трансформатора, схемы соединений РУ-10 кВ и РУ-0,4 кВ, количество и параметры оборудования уточнить при проектировании).</t>
  </si>
  <si>
    <t>- строительство ВЛ-0,4 кВ протяженностью 0,25 км от ТП-10/0,4 кВ № 111-48/250 кВА (инв. № 27004567-00) до границы земельного участка заявителя (марку и сечение провода, протяженность уточнить при проектировании).</t>
  </si>
  <si>
    <t>- строительство ответвления протяженностью 0,05 км от опоры существующей ВЛ-10 кВ № 7104 (инв. № 54.734350) до границы земельного участка Заявителя, с установкой разъединителя 10 кВ на концевой опоре и увеличением протяженности существующей ВЛ-10 кВ (точку врезки, марку и сечение провода, протяженность, тип разъединителя уточнить при проектировании).</t>
  </si>
  <si>
    <t>- строительство ЛЭП-0,4 кВ протяженностью 0,08 км от ТП-10/0,4 кВ до вводного пункта учета (ВПУ) заявителя (марку и сечение провода/кабеля, протяженность уточнить при проектировании).</t>
  </si>
  <si>
    <t>- строительство ВЛ-0,4 кВ протяженностью 0,08 км от ТП 10/0,4 кВ №714 до границы земельного участка заявителя (точку врезки, марку и сечение провода, протяженность определить при проектировании).</t>
  </si>
  <si>
    <t>- строительство ответвления протяженностью 0,9 км от опоры существующей ВЛ-6кВ № 21.25 (инв. № 303150762700) до проектируемой ТП-6/0,4 кВ, с увеличением протяженности существующей ВЛ-10 кВ(точку врезки, марку и сечение провода, протяженность определить при проектировании) – аналогично техническим условиям С-2475;
строительство ВЛ-0,4 кВ протяженностью 0,31 км от проектируемой ТП-6/0,4 кВ до границы земельного участка заявителя (марку и сечение провода, протяженность уточнить при проектировании), в т.ч. 0,31 км по техническим условиям С-2505.
строительство ТП-6/0,4 кВ с силовым трансформатором мощностью 63 кВА (тип ТП, мощность силового трансформатора, схемы соединений РУ-6 кВ и РУ-0,4 кВ, количество и параметры оборудования уточнить при проектировании) - аналогично техническим условиям С-2475.</t>
  </si>
  <si>
    <t>- строительство ответвления протяженностью 0,9 км от опоры существующей ВЛ-6кВ № 21.25 (инв. № 303150762700) до проектируемой ТП-6/0,4 кВ, с увеличением протяженности существующей ВЛ-10 кВ(точку врезки, марку и сечение провода, протяженность определить при проектировании) – аналогично техническим условиям С-2475;
строительство ВЛ-0,4 кВ протяженностью 0,31 км от проектируемой ТП-6/0,4 кВ до границы земельного участка заявителя (марку и сечение провода, протяженность уточнить при проектировании), в т.ч. 0,01 км по техническим условиям С-2475.
строительство ТП-6/0,4 кВ с силовым трансформатором мощностью 63 кВА (тип ТП, мощность силового трансформатора, схемы соединений РУ-6 кВ и РУ-0,4 кВ, количество и параметры оборудования уточнить при проектировании) - аналогично техническим условиям С-2475.</t>
  </si>
  <si>
    <t>- строительство ВЛ-0,4 кВ протяженностью 0,4 км от ТП-10/0,4 кВ № 199/40 (инв. № 13012367-00) до границы земельного участка заявителя (марку и сечение провода, протяженность уточнить при проектировании) – в том числе 0,4 км по техническим условиям С-2206.</t>
  </si>
  <si>
    <t>- строительство ответвления протяженностью 0,13 км от опоры № 7 существующей ВЛ-0,4 кВ № 3 (инв. № 43162200) до границы земельного участка заявителя (марку и сечение провода, протяженность уточнить при проектировании).</t>
  </si>
  <si>
    <t>- строительство ответвления протяженностью 0,025 км от опоры существующей ВЛ-0,4 кВ № 1 (инв. № 3031300750100)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</si>
  <si>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ответвления протяженностью 0,25 км от опоры существующей ВЛ-0,4 кВ № 1 (инв. № 31117200)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</si>
  <si>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ВЛ-0,4 кВ протяженностью 0,12 км от ТП-6/0,4 кВ № 7/100 кВА (инв. № 303150753600) до границы земельного участка заявителя (марку и сечение провода, протяженность уточнить при проектировании).</t>
  </si>
  <si>
    <t>- строительство ответвления протяженностью 0,25 км от опоры № 9 существующей ВЛ-0,4 кВ № 1 (инв. № 31115501)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</t>
  </si>
  <si>
    <t>- строительство ответвления протяженностью 0,07 км от опоры существующей ВЛ-0,4 кВ № 1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</si>
  <si>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ВЛ-0,4 кВ протяженностью 0,27 км от ТП-10/0,4 кВ № 647 (инв. № 13011676-00) до границы земельного участка заявителя (марку и сечение провода, протяженность утончить при проектировании), в т.ч. 0,27 км по техническим условиям Ц-7137.</t>
  </si>
  <si>
    <t>- строительство ответвления протяженностью 0,6 км от опоры существующей ВЛ-0,4 кВ № 1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проектировании), в т.ч. 0,24 км по техническим условиям Ц-9245.</t>
  </si>
  <si>
    <t>- строительство ВЛ-10 кВ протяженностью 0,65 км от опоры существующей ВЛ-10 кВ № 423.16 (инв. № 4005)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проектировании).
строительство ВЛ-0,4 кВ протяженностью 0,32 км от проектируемой ТП-10/0,4 кВ до границы земельного участка заявителя (марку и сечение провода, протяженность утончить при проектировании)
строительство ТП-10/0,4 кВ с силовым трансформатором мощностью 63 кВА и возможностью установки трансформатора большей мощности (до 250 кВА)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</si>
  <si>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- строительство ВЛ-0,4 кВ протяженностью 0,35 км от ТП-10/0,4 кВ № 10/100 до границы земельного участка заявителя (марку и сечение провода, протяженность уточнить при проектировании).</t>
  </si>
  <si>
    <t>- строительство ВЛ-0,4 кВ протяженностью 0,09 км от ТП-10/0,4 кВ № 698 (инв. № 13012360-00) до границы земельного участка заявителя (марку и сечение провода, протяженность уточнить при проектировании).</t>
  </si>
  <si>
    <t>- строительство ответвления протяженностью 0,02 км от опоры № 145 существующей ВЛ-10 кВ № 414.15 (инв. № 4060) до проектируемой ТП-10/0,4 кВ, с увеличением протяженности существующей ВЛ-10 кВ (марку и сечение провода, протяженность уточнить при проектировании) – по техническим условиям Ц-8205.
строительство ВЛ-0,4 кВ протяженностью 0,21 км от проектируемой ТП-10/0,4 кВ до границы земельного участка заявителя (марку и сечение провода, протяженность уточнить при проектировании).
строительство ТП-10/0,4 кВ с силовым трансформатором мощностью 160 кВА и возможностью установки трансформатора большей мощности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по техническим условиям Ц-8205.</t>
  </si>
  <si>
    <t>- строительство ответвления протяженностью 0,02 км от опоры № 145 существующей ВЛ-10 кВ № 414.15 (инв. № 4060) до проектируемой ТП-10/0,4 кВ, с увеличением протяженности существующей ВЛ-10 кВ (марку и сечение провода, протяженность уточнить при проектировании) – по техническим условиям Ц-8205.
строительство ВЛ-0,4 кВ протяженностью 0,19 км от проектируемой ТП-10/0,4 кВ до границы земельного участка заявителя (марку и сечение провода, протяженность уточнить при проектировании) – в том числе 0,19 км по техническим условиям Ц-10310.
строительство ТП-10/0,4 кВ с силовым трансформатором мощностью 160 кВА и возможностью установки трансформатора большей мощности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по техническим условиям Ц-8205.</t>
  </si>
  <si>
    <t>- строительство ответвления протяженностью 0,16 км от опоры существующей ВЛ-0,4 кВ № 1 (инв. № 3402) до границы земельного участка заявителя (совместной подвеской по опорам существующей ВЛ-10 кВ), с увеличением протяженности существующей ВЛ-0,4 кВ (марку и сечение провода, протяженность уточнить при проектировании).</t>
  </si>
  <si>
    <t>- строительство ВЛ-0,4 кВ протяженностью 0,31 км от ТП-10/0,4 кВ №648 (13011673-00) до границы земельного участка заявителя  (марку и сечение провода, протяженность уточнить при проектировании) - /в т.ч. 0,26 км по техническим условиям Ц-10040/.</t>
  </si>
  <si>
    <t>- строительство ответвления протяженностью 0,2 км от опоры № 20 ВЛ-0,4 кВ № 2 (инв. № 12013426-00)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проектировании), в т.ч. 0,09 км по техническим условиям Ц-9796.</t>
  </si>
  <si>
    <t>- строительство ответвления протяженностью 0,23 км от опоры № 20 ВЛ-0,4 кВ № 2 (инв. № 12013426-00)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проектировании), в т.ч. 0,2 км по техническим условиям Ц-9796, Ц-10331.</t>
  </si>
  <si>
    <t>- строительство ответвления протяженностью 0,13 км от опоры № 20 ВЛ-0,4 кВ № 2 (инв. № 12013426-00)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проектировании), в т.ч. 0,13 км по техническим условиям Ц-9796, Ц-10331.</t>
  </si>
  <si>
    <t>- строительство ответвления протяженностью 0,18 км от опоры существующей ВЛ-0,4 кВ №2 (инв.№12011352)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</si>
  <si>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ответвления протяженностью 0,17 км от опоры № 20 ВЛ-0,4 кВ № 2 (инв. № 12013426-00)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проектировании), в т.ч. 0,17 км по техническим условиям Ц-10352.</t>
  </si>
  <si>
    <t>- строительство ответвления протяженностью 0,11 км от опоры существующей ВЛ-0,4 кВ № 1 (инв. № 4067)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</si>
  <si>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ответвления протяженностью 0,9 км от существующей опоры № 70 ВЛ-10 кВ № 649.12                          (инв. № 6452) до проектируемой ТП-10/0,4 кВ, с увеличением протяженности существующей ВЛ-10 кВ (марку и сечение провода, протяженность уточнить при проектировании) – по техническим условиям Ц-9893;
строительство ВЛ-0,4 кВ протяженностью 0,31 км от проектируемой ТП-10/0,4 кВ до границы земельного участка заявителя (марку и сечение провода, протяженность уточнить при проектировании) – в том числе 0,12 км по техническим условиям                    Ц-10284.
строительство ТП-10/0,4 кВ с силовым трансформатором мощностью 250 кВА (тип ТП, мощность силового трансформатора, схемы соединений РУ-10 кВ и РУ-0,4 кВ, количество и параметры оборудования уточнить при проектировании) – по техническим условиям Ц-9893</t>
  </si>
  <si>
    <t>- строительство ответвления протяженностью 0,22 км от опоры № 20 ВЛ-0,4 кВ № 2 (инв. № 12013426-00)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проектировании), в т.ч. 0,2 км по техническим условиям Ц-10331.</t>
  </si>
  <si>
    <t>- строительство ответвления протяженностью 0,2 км от опоры существующей ВЛ-0,4 кВ № 2 (инв. № 12013317-00)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</si>
  <si>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ВЛ-0,4 кВ протяженностью 0,3 км, в т.ч. 0,08 км с расчисткой трассы, от ТП-10/0,4 кВ №639/63 кВА (инв.№13011694-00) до границы земельного участка заявителя (марку и сечение провода, протяженность уточнить при проектировании).</t>
  </si>
  <si>
    <t>- строительство ВЛ-0,4 кВ протяженностью 1 км от ТП-10/0,4 кВ № 705 кВА до границы земельного участка заявителя (марку и сечение провода, протяженность утончить при проектировании), в т.ч. 0,43 км по техническим условиям Ц-10060.</t>
  </si>
  <si>
    <t>- строительство ответвления протяженностью 1 км от опоры существующей ВЛ-10 кВ № 415.02 (инв. № 4025) до проектируемой ТП-10/0,4 кВ (марку и сечение провода, протяженность уточнить при проектировании) –/ аналогично техническим условиям Ц-9248/, в том числе для договоров Ц-7345, Ц-7630, Ц-8662;
строительство ВЛ-0,4 кВ протяженностью 0,2 км от проектируемой ТП-10/0,4 кВ до границы земельного участка заявителя (марку и сечение провода, протяженность уточнить при проектировании), в т.ч. 0,2 км по техническим условиям Ц-10009.
строительство ТП-10/0,4 кВ с силовым трансформатором мощностью 63 кВА (тип и место установки ТП, тип и мощность силового трансформатора, схемы соединения РУ-10 кВ и РУ-0,4 кВ, количество и параметры оборудования уточнить при проектировании) – аналогично техническим условиям Ц-9248,в том числе для договоров Ц-7345, Ц-7630, Ц-8662.</t>
  </si>
  <si>
    <t>- строительство ответвления протяженностью 0,13 км от опоры № 60 ВЛ-0,4 кВ № 2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</si>
  <si>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ответвления протяженностью 0,24 км от опоры существующей ВЛ-0,4 кВ № 2 (инв. № 12013171-00)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</si>
  <si>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ВЛ-0,4 кВ протяженностью 0,16 км (с переходом через автомобильную дорогу) от ТП-10/0,4 кВ № 5/63 кВА (инв. № 2917) до границы земельного участка заявителя (марку и сечение провода, протяженность уточнить при проектировании).</t>
  </si>
  <si>
    <t>- строительство ВЛ-0,4 кВ протяженностью 0,48 км, в т. ч. 0,26 км совместным подвесом с ВЛ-10 кВ №415.10, от ТП-10/0,4 кВ № 2/400 кВА до границы земельного участка заявителя (марку и сечение провода, протяженность уточнить при проектировании), в т.ч. 0,48 км по техническим условиям Ц-10430.</t>
  </si>
  <si>
    <t>- строительство ВЛ-0,4 кВ протяженностью 0,51 км, в т. ч. 0,16 км совместным подвесом с ВЛ-10 кВ №415.08, от ТП-10/0,4 кВ № 10/100 кВА (инв. № 13010320-00) до границы земельного участка заявителя (марку и сечение провода, протяженность уточнить при проектировании), в т.ч. 0,3 км по техническим условиям Ц-10384.</t>
  </si>
  <si>
    <t>- строительство ВЛ-0,4 кВ протяженностью 0,53 км, в т. ч. 0,16 км совместным подвесом с ВЛ-10 кВ №415.08, от ТП-10/0,4 кВ № 10/100 кВА (инв. № 13010320-00) до границы земельного участка заявителя (марку и сечение провода, протяженность уточнить при проектировании), в т.ч. 0,51 км по техническим условиям Ц-10384, Ц-10436.</t>
  </si>
  <si>
    <t>- строительство ВЛ-0,4 кВ протяженностью 0,55 км, в т. ч. 0,16 км совместным подвесом с ВЛ-10 кВ №415.08, от ТП-10/0,4 кВ № 10/100 кВА (инв. № 13010320-00) до границы земельного участка заявителя (марку и сечение провода, протяженность уточнить при проектировании), в т.ч. 0,53 км по техническим условиям Ц-10384, Ц-10436, Ц-10442.</t>
  </si>
  <si>
    <t>- строительство ответвления протяженностью 1 км от опоры существующей ВЛ-10 кВ № 415.02 до проектируемой ТП-10/0,4 кВ (марку и сечение провода, протяженность уточнить при проектировании) – за счет средств тарифа на передачу электроэнергии, в т.ч. 1 км по техническим условиям Ц-9248; 
- строительство ВЛ-0,4 кВ протяженностью 0,23 км от проектируемой ТП-10/0,4 кВ до границы земельного участка заявителя (марку и сечение провода, протяженность уточнить при проектировании).
строительство ТП-10/0,4 кВ с силовым трансформатором мощностью 63 кВА (тип и место установки ТП, тип и мощность силового трансформатора, схемы соединения РУ-10 кВ и РУ-0,4 кВ, количество и параметры оборудования уточнить при проектировании) – за счет средств тарифа на передачу электроэнергии, в том числе по техническим условиям Ц-9248.</t>
  </si>
  <si>
    <t>- строительство ответвления протяженностью 0,07 км от опоры существующей ВЛ-0,4 кВ № 2 (инв. № 12013238-00)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проектировании), в т.ч. 0,07 км по техническим условиям Ц-10453.</t>
  </si>
  <si>
    <t>- строительство ответвления протяженностью 0,05 км от опоры существующей ВЛ-0,4 кВ №2 (инв.№12011352)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проектировании), в т.ч. 0,05 км по техническим условиям Ц-10347.</t>
  </si>
  <si>
    <t>- строительство ответвления протяженностью 0,18 км от опоры № 5-4 ВЛ-0,4 кВ №1 (инв.№12011409)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</si>
  <si>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КЛ-10 кВ протяженностью 0,1 км от опоры существующей ЛЭП-10 кВ № 403.204, инв. № 4159 (точку врезки уточнить при проектировании) до проектируемой РТП-10 кВ (марку и сечение провода (кабеля), протяженность уточнить при проектировании, в т.ч. 0,1 км по техническим условиям Ц-9921;
строительство КЛ-0,4 кВ протяженностью 0,11 км от проектируемой РТП-10/0,4 кВ до вводного пункта учета заявителя (марку и сечение кабеля, протяженность уточнить при проектировании).
строительство РТП 10/0,4 кВ проходного типа с двумя силовыми трансформаторами мощностью 630 кВА каждый, кабельными вводами 10 кВ, двумя секциями шин 10 кВ с секционным коммутационным аппаратом 10 кВ, двумя секциями шин 0,4 кВ и секционным коммутационным аппаратом 0,4 кВ (тип, мощность силовых трансформаторов, тип и параметры оборудования определить при проектировании) – аналогично техническим условиям Ц-9921.</t>
  </si>
  <si>
    <t>- строительство ВЛ-0,4 кВ протяженностью 0,29 км от ТП-10/0,4 кВ № 705 кВА до границы земельного участка заявителя (марку и сечение провода, протяженность утончить при проектировании), в т.ч. 0,27 км по техническим условиям Ц-9580, Ц-10060, Ц-10503.</t>
  </si>
  <si>
    <t>- строительство ответвления протяженностью 0,05 км от опоры № 1-19 ВЛ-0,4 кВ № 2 (инв. № 12013571-00) до границы земельного участка заявителя, с увеличением протяженности существующей ВЛ-0,4 кВ (марку и сечение провода, протяженность утончить при проектировании).</t>
  </si>
  <si>
    <t>- строительство ВЛ-0,4 кВ протяженностью 0,19 км (с переходом через автомобильную дорогу) от ТП-10/0,4 кВ № 5/63 кВА (инв. № 2917) до границы земельного участка заявителя (марку и сечение провода, протяженность уточнить при проектировании), в т.ч. 0,16 км по техническим условиям Ц-10429.</t>
  </si>
  <si>
    <t>- строительство ответвления протяженностью 0,08 км от опоры № 5 существующей ВЛ-0,4 кВ № 1 (инв. № 12011295-00)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</t>
  </si>
  <si>
    <t>- строительство ответвления протяженностью 0,08 км от опоры № 11 ВЛ-0,4 кВ № 1 (инв. № 100242)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</si>
  <si>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ВЛ-0,4 кВ протяженностью 0,57 км, в т. ч. 0,16 км совместным подвесом с ВЛ-10 кВ №415.08, от ТП-10/0,4 кВ № 10/100 кВА (инв. № 13010320-00) до границы земельного участка заявителя (марку и сечение провода, протяженность уточнить при проектировании), в т.ч. 0,55 км по техническим условиям Ц-10442.</t>
  </si>
  <si>
    <t>- строительство ответвления протяженностью 0,15 км от опоры существующей ВЛ-0,4 кВ № 1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</si>
  <si>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ответвления протяженностью 0,09 км от опоры существующей ВЛ-0,4 кВ № 1 (инв.№ SRSK-00)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</si>
  <si>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ответвления протяженностью 0,045 км от опоры № 1-10 ВЛ-0,4 кВ № 3 (инв. № 12012604-00)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</si>
  <si>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ответвления протяженностью 0,05 км от опоры существующей ВЛ-0,4 кВ № 2 (инв. № 12013186-00)
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</si>
  <si>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ответвления протяженностью 0,19 км от опоры существующей ВЛ-0,4 кВ № 2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проектировании), в т.ч 0,17 км по техническим условиям Ц-10532, Ц-10400.</t>
  </si>
  <si>
    <t>- строительство ВЛ-0,4 кВ протяженностью 0,15 км от ТП-10/0,4 кВ № 705 (инв. № 13012389-00) до границы земельного участка заявителя (марку и сечение провода, протяженность утончить при проектировании), в т.ч. 0,15 км по техническим условиям Ц-9414.</t>
  </si>
  <si>
    <t>- строительство ответвления протяженностью 0,38 км от опоры существующей ВЛ-0,4 кВ № 1 (инв. № 3458)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</si>
  <si>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ответвления протяженностью 0,16 км от опоры существующей ВЛ-0,4 кВ № 1 (инв. № 3458)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</si>
  <si>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ответвления протяженностью 0,14 км от опоры существующей ВЛ-0,4 кВ №2 (инв.№12011352)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проектировании), в т.ч. 0,1 км по техническим условиям Ц-10347.</t>
  </si>
  <si>
    <t>- строительство ответвления протяженностью 0,15 км от опоры № 5 существующей ВЛ-0,4 кВ № 2 (инв. № 6131)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</si>
  <si>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ответвления протяженностью 0,045 км от опоры существующей ВЛ-0,4 кВ № 1 (инв. № 12013246-00)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</si>
  <si>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ВЛ-0,4 кВ протяженностью 0,38 км, в т. ч. 0,16 км совместным подвесом с ВЛ-10 кВ №415.08, от ТП-10/0,4 кВ № 10/100 кВА (инв. № 13010320-00) до границы земельного участка заявителя (марку и сечение провода, протяженность уточнить при проектировании), в т.ч. 0,38 км по техническим условиям Ц-10436.</t>
  </si>
  <si>
    <t>- строительство ВЛ-0,4 кВ протяженностью 0,25 км от ТП-10/0,4 кВ № 614 (инв. № 13011713-00) до границы земельного участка заявителя (марку и сечение провода, протяженность утончить при проектировании), в т.ч. 0,03 км по техническим условиям Ц-8689.</t>
  </si>
  <si>
    <t>- строительство ответвления протяженностью 0,01 км от опоры существующей ВЛ-10 кВ № 5413 (инв. № 00002333) до проектируемой ТП-10/0,4 кВ, с увеличением протяженности существующей ВЛ-10 кВ (марку и сечение провода, протяженность уточнить при проектировании);
строительство ТП-10/0,4 кВ с силовым трансформатором мощностью 63 кВА (тип и место установки ТП, тип и мощность силового трансформатора, схемы соединений РУ-10 кВ и РУ-0,4 кВ, количество и параметры оборудования уточнить при проектировании).</t>
  </si>
  <si>
    <t>- строительство ответвления протяженностью 0,1 км от опоры существующей ВЛ-0,4 кВ № 3 (инв. № 12013492-00)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</si>
  <si>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существующих ВЛ-10 кВ №№ 4119 (инв. № 4163в), 412 (инв. № 4162в) в части монтажа дополнительных стоек (укосов) к опорам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</si>
  <si>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(инв. № 4874) в части монтажа дополнительной стойки (укоса)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</si>
  <si>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реконструкция ВЛ-0,4 кВ № 2 (инв. № 3444)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</si>
  <si>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2 (инв. № 1488)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</si>
  <si>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I этап: нет.
II этап: реконструкция существующей ВЛ-0,4 кВ № 3 (инв. № 4168) от опоры № 9 до опоры № 22 в части замены провода магистрального участка протяженностью 0,35 км на провод большего сечения (марку и сечение провода и объем реконструкции уточнить при проектировании)– за счет средств тарифа на передачу электроэнергии.</t>
  </si>
  <si>
    <t>реконструкция существующей ВЛ-10 кВ № 1.12.6 (инв. № 829) в части монтажа дополнительной стойки (подкоса) к опоре ВЛ-10 кВ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</si>
  <si>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(инв. № 2565Г) в части монтажа 2-х дополнительных проводов на участке протяженностью 0,96 км и замены четырех опор на анкерные (объем реконструкции уточнить при проектировании) – за счет средств тарифа на передачу.</t>
  </si>
  <si>
    <t>реконструкция существующей ВЛ-0,4 кВ №1 (инв. № 54.130328)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</si>
  <si>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ВЛ-10 кВ № 01 (инв. № 54.333622.Б.) в части установки дополнительной стойки (укоса) к опоре ВЛ-10 кВ в точке врезки (номер опоры и объем реконструкции уточнить при проектировании) – за счет средств тарифа на передачу электроэнергии.</t>
  </si>
  <si>
    <t>расширение РУ-0,4 кВ ТП-10/0,4 кВ № 111-48/250 кВА (инв. № 27004567-00)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электроэнергии.</t>
  </si>
  <si>
    <t>реконструкция существующей ВЛ-10 кВ № 7104 (инв. № 54.734350) в части монтажа дополнительной стойки (подкоса) к опоре ВЛ-10 кВ в точке врезки (объем реконструкции уточнить при проектировании) – за счет средств тарифа на передачу элетроэнергии.</t>
  </si>
  <si>
    <t>расширение РУ-0,4 кВ ТП-10/0,4 кВ № 10/100 в части монтажа дополнительного коммутационного аппарата отходящей ЛЭП-0,4 кВ (тип и технические характеристики уточнить при проектировании) – за счет средств тарифа на передачу электроэнергии.</t>
  </si>
  <si>
    <t>расширение РУ-0,4 кВ ТП-10/0,4 кВ № 714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электроэнергии.</t>
  </si>
  <si>
    <t>реконструкция существующей ВЛ-6 кВ № 21.25 (инв. № 303150762700) в части монтажа дополнительной стойки (подкоса) к опоре ВЛ-6 кВ в точке врезки (объем реконструкции уточнить при проектировании) – за счет средств тарифа на передачу электроэнергии - /аналогично техническим условиям С-2475/.</t>
  </si>
  <si>
    <t>расширение РУ-0,4 кВ ТП-10/0,4 кВ №199/40 (инв. № 13012367-00)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электроэнергии.</t>
  </si>
  <si>
    <t>реконструкция существующей ВЛ-0,4 кВ № 3 (инв. № 43162200)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</si>
  <si>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(инв. № 31149500) в части монтажа 2-х дополнительных проводов на участке протяженностью 0,12 км по трассе (в пролетах опор №№ 17…20) и 1-го дополнительного провода на участке протяженностью 0,28 км по трассе (в пролетах опор №№ 10…17)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</si>
  <si>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(инв. № 3031300750100)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</si>
  <si>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(инв. № 31117200)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</si>
  <si>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расширение РУ-0,4 кВ ТП-6/0,4 кВ № 7/100 кВА (инв. № 303150753600)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электроэнергии.</t>
  </si>
  <si>
    <t>реконструкция существующей ВЛ-0,4 кВ № 1 (инв. № 31115501)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</si>
  <si>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ТП-6/0,4 кВ № 032/40 (инв. № 13011765-00) в части замены силового трансформатора на трансформатор большей мощности (объем реконструкции уточнить при проектировании) – за счет средств тарифа на передачу электроэнергии по техническим условиям С-2424.</t>
  </si>
  <si>
    <t>реконструкция существующей ВЛ-0,4 кВ № 1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</si>
  <si>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расширение РУ-0,4 кВ ТП-10/0,4 кВ № 647 (инв. № 13011676-00)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электроэнергии.</t>
  </si>
  <si>
    <t>реконструкция существующей ВЛ-10 кВ № 423.16 (инв. № 4005) в части установки дополнительной стойки (укоса) к опоре ВЛ-10 кВ в точке врезки (номер опоры и объем реконструкции уточнить при проектировании) – за счет средств тарифа на передачу электроэнергии.</t>
  </si>
  <si>
    <t>реконструкция существующей ТП-10/0,4 кВ № 10/100 в части монтажа дополнительного коммутационного аппарата отходящей ВЛ-0,4 кВ (объем реконструкции уточнить при проектировании) – за счет средств тарифа на передачу электроэнергии.</t>
  </si>
  <si>
    <t>расширение РУ-0,4 кВ ТП-10/0,4 кВ № 698 (инв. № 13012360-00)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электроэнергии.</t>
  </si>
  <si>
    <t>реконструкция существующей ВЛ-10 кВ № 414.15 (инв. № 4060) в части монтажа дополнительной стойки (подкоса) к опоре ВЛ-10 кВ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</si>
  <si>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(инв. № 3402)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</si>
  <si>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расширение РУ-0,4 кВ ТП-10/0,4 кВ № 648 (13011673-00)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</t>
  </si>
  <si>
    <t>реконструкция существующей ВЛ-0,4 кВ № 2 (инв. № 12013426-00)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</si>
  <si>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2 (инв. № 12013426-00)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 - /аналогично техническим условиям Ц-10331/.</t>
  </si>
  <si>
    <t>реконструкция существующей ВЛ-0,4 кВ №2 (инв.№12011352)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</si>
  <si>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(инв. № 4067)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</si>
  <si>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реконструкция существующей ВЛ-10 кВ № 649.12 (инв. № 6452) в части монтажа дополнительной стойки (подкоса) к опоре ВЛ-10 кВ в точке врезки (объем реконструкции уточнить при проектировании) – за счет средств тарифа на передачу электроэнергии по техническим условиям Ц-9893.</t>
  </si>
  <si>
    <t>реконструкция существующей ВЛ-0,4 кВ № 2 (инв. № 12013317-00)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</si>
  <si>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замена ТП-10/0,4 кВ № 639/63 кВА (инв.№13011694-00) на ТП-10/0,4 кВ с силовым трансформатором мощностью 100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- /аналогично техническим условиям Ц-10409/.</t>
  </si>
  <si>
    <t>расширение РУ-0,4 кВ ТП-10/0,4 кВ № 705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 - /аналогично техническим условиям Ц-10060/.</t>
  </si>
  <si>
    <t>реконструкция существующей ВЛ-10 кВ № 415.02 (инв. № 4025) в части установки дополнительной стойки (укоса) к опоре ВЛ-10 кВ в точке врезки (номер опоры и 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</si>
  <si>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2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</si>
  <si>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2 (инв. № 12013171-00)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</si>
  <si>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расширение РУ-0,4 кВ ТП-10/0,4 кВ № 5/63 кВА (инв. № 2917)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электроэнергии.</t>
  </si>
  <si>
    <t>расширение РУ-0,4 кВ ТП-10/0,4 кВ № 2/400 кВА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электроэнергии.</t>
  </si>
  <si>
    <t>расширение РУ-0,4 кВ ТП-10/0,4 кВ № 2/400 кВА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 - /аналогично техническим условиям Ц-10430/.</t>
  </si>
  <si>
    <t>замена ТП-10/0,4 кВ № 10/100 кВА (инв. № 13010320-00) на ТП-10/0,4 кВ большей мощности (160 кВА) (тип и мощность ТП уточнить при проектировании) – за счет средств тарифа на передачу электроэнергии.</t>
  </si>
  <si>
    <t>переключение участка ВЛ-0,4 кВ № 1, запитанного от ТП-10/0,4 кВ № 601 ВЛ-10 кВ 415.02, на питание от проектируемой, согласно п. 10.2 ТП-10/0,4 кВ – за счет средств тарифа на передачу электроэнергии - /аналогично техническим условиям Ц-10117/.</t>
  </si>
  <si>
    <t>замена ТП-10/0,4 кВ № 10/100 кВА (инв. № 13010320-00) на ТП-10/0,4 кВ большей мощности (160 кВА) (тип и мощность ТП уточнить при проектировании) – за счет средств тарифа на передачу электроэнергии - /аналогично техническим условиям Ц-10436.</t>
  </si>
  <si>
    <t>реконструкция существующей ВЛ-10 кВ №415.02 в части установки дополнительной стойки (укоса) к опоре ВЛ-10 кВ в точке врезки (номер опоры и 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</si>
  <si>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№2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</si>
  <si>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№2 (инв. № 12013238-00)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</si>
  <si>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замена ТП-10/0,4 кВ № 6/250кВА на ТП-10/0,4 кВ с силовым трансформатором мощностью 400кВА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- /аналогично техническим условиям Ц-8947/.</t>
  </si>
  <si>
    <t>реконструкция существующей ВЛ-0,4 кВ №2 (инв.№12011352)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 - /аналогично техническим условиям Ц-10347/.</t>
  </si>
  <si>
    <t>замена силового трансформатора СТП-10/0,4 кВ № 562/25 кВА (инв. № 13011061-00) на силовой трансформатор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- /аналогично техническим условиям Ц-9221/.</t>
  </si>
  <si>
    <t>реконструкция существующей ВЛ-0,4 кВ №1 (инв.№12011409)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</si>
  <si>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реконструкция существующей ЛЭП-10 кВ № 403.204 (инв. № 4159) в части демонтажа участка между точками врезки кабельных ответвлений, строящихся в соответствии с п. 10.1 настоящих технических условий (объем реконструкции уточнить при проектировании) – за счет средств тарифа на передачу электроэнергии по техническим условиям Ц-9921.</t>
  </si>
  <si>
    <t>реконструкция существующей ВЛ-0,4 кВ № 2 (инв. № 12013571-00)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</si>
  <si>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расширение РУ-0,4 кВ ТП-10/0,4 кВ № 5/63 кВА (инв. № 2917)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 - /аналогично техническим условиям Ц-10429/.</t>
  </si>
  <si>
    <t>замена силового трансформатора ТП-10/0,4 кВ № 707/25 кВА на силовой трансформатор большей мощности (63 кВА)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- /аналогично техническим условиям Ц-10276/.</t>
  </si>
  <si>
    <t>реконструкция существующей ВЛ-0,4 кВ № 1 (инв. № 12011295-00)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</si>
  <si>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(инв. № 100242)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</si>
  <si>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замена силового трансформатора ТП-10/0,4 кВ № 685 (инв. № 13012343-00) на силовой трансформатор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- /аналогично техническим условиям № Ц-9211/.</t>
  </si>
  <si>
    <t>реконструкция существующей ВЛ-0,4 кВ № 3 (инв. № 12012604-00)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</si>
  <si>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2 (инв. № 12013186-00)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</si>
  <si>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2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 - /аналогично техническим условиям Ц-10400/.</t>
  </si>
  <si>
    <t>расширение РУ-0,4 кВ ТП-10/0,4 кВ № 705 (инв. № 13012389-00)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электроэнергии.</t>
  </si>
  <si>
    <t>реконструкция существующей ВЛ-0,4 кВ № 1 (инв. № 3458) в части монтажа двух дополнительных проводов на участке протяженностью 0,28 км, в пролетах опор №№ 6...16 с заменой 4-х опор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</si>
  <si>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(инв. № 3458) в части монтажа двух дополнительных проводов на участке протяженностью 0,36 км, в пролетах опор №№ 22…31 с заменой 3-х опор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</si>
  <si>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(инв. № 15535) в части монтажа одного дополнительного провода на участке протяженностью 0,01 км по трассе, от ТП-10/0,4 кВ до опоры № 1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</si>
  <si>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2 (инв. № 6131) в части монтажа дополнительной стойки (подкоса) к опоре ВЛ-0,4 кВ в точке врезки (объем реконструкции и необходимость замены опор уточнить при проектировании) – за счет средств тарифа на передачу электроэнергии.</t>
  </si>
  <si>
    <t>реконструкция существующей ВЛ-0,4 кВ № 1 (инв. № 12013246-00)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</si>
  <si>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замена ТП-10/0,4 кВ № 10/100 кВА (инв. № 13010320-00) на ТП-10/0,4 кВ большей мощности (160 кВА) (тип и мощность ТП уточнить при проектировании) – за счет средств тарифа на передачу электроэнергии - /аналогично техническим условиям Ц-10436/.</t>
  </si>
  <si>
    <t>расширение РУ-0,4 кВ ТП-10/0,4 кВ № 614 (инв. № 13011713-00)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электроэнергии.</t>
  </si>
  <si>
    <t>реконструкция существующей ВЛ-0,4 кВ № 2 (инв. № 00002437) в части монтажа двух дополнительных проводов на участке протяженностью 0,4 км по трассе (в пролетах опор №№ 15…33) и переключения участка с опоры № 15 по опору № 33 на питание от ТП-10/0,4 кВ, строящейся в соответствии с п. 10.2 настоящих технических условий (объем реконструкции и необходимость замены опор уточнить при проектировании) – за счет средств тарифа на передачу электроэнергии.</t>
  </si>
  <si>
    <t>реконструкция существующей ВЛ-0,4 кВ № 3 (инв. № 12013492-00)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</si>
  <si>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Остальной объем строительства включен в В-2103 (Лот № 19 ВЭС)</t>
  </si>
  <si>
    <t>ВЛ-10 кВ № 4119 (инв. № 4163в)</t>
  </si>
  <si>
    <t>0,65 в двухцепном исполнении с монтажом 2-х  дополнительных стоек (укосов) к опорам в точке врезки</t>
  </si>
  <si>
    <t>строительство ответвления протяженностью 0,65 км (в том числе 0,65 км в двухцепном исполнении) от опоры существующей ВЛ-10 кВ № 4119 (инв. № 4163в) до проектируемой ТП-10/0,4 кВ, с увеличением протяженности существующей ВЛ-10 кВ (марку и сечение провода, протяженность уточнить при проектировании);
строительство ответвления протяженностью 0,65 км (в том числе 0,65 км в двухцепном исполнении) от опоры существующей ВЛ-10 кВ № 412 (инв. № 4162в) до проектируемой ТП-10/0,4 кВ, с увеличением протяженности существующей ВЛ-10 кВ (марку и сечение провода, протяженность уточнить при проектировании);
строительство двух ВЛИ-0,4 кВ протяженностью по 0,01 км каждая от проектируемой ТП-10/0,4 кВ до границы земельного участка заявителя (марку и сечение провода, протяженность уточнить при проектировании).
строительство ТП-10/0,4 кВ с двумя силовыми трансформаторами мощностью по 63 кВА каждый, с двумя секциями шин 10 кВ и 0,4 кВ с секционными аппаратами и устройством АВР на стороне 0,4 кВ (тип, мощность силовых трансформаторов, схемы соединений РУ-10 кВ и РУ-0,4 кВ, количество и параметры оборудования уточнить при проектировании).</t>
  </si>
  <si>
    <t>КТП 2*63 кВА (с двумя секциями шин 10 кВ и 0,4 кВ с секционными аппаратами и устройством АВР на стороне 0,4 кВ)</t>
  </si>
  <si>
    <t>2 по 0,01</t>
  </si>
  <si>
    <t>строительство ответвления протяженностью 0,03 км от опоры № 34 существующей ВЛ-0,4 кВ № 1 (инв. № 4874)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</si>
  <si>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ВЛ-0,4 кВ № 1 (инв. № 4874)</t>
  </si>
  <si>
    <t>0,03 с монтажом дополнительной стойки (укоса) к опоре ВЛ-0,4 кВ в точке врезки</t>
  </si>
  <si>
    <t>строительство ответвления протяженностью 0,04 км от опоры существующей ВЛ-0,4 кВ № 2 (инв. № 3444)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</t>
  </si>
  <si>
    <t xml:space="preserve">ВЛ-0,4 кВ № 2 (инв. № 3444) </t>
  </si>
  <si>
    <t>0,04 с монтажом дополнительной стойки (укоса) к опоре ВЛ-0,4 кВ в точке врезки</t>
  </si>
  <si>
    <t>ВЛ-0,4 кВ № 2 (инв. № 1488)</t>
  </si>
  <si>
    <t>0,11 с монтажом дополнительной стойки (укоса) к опоре ВЛ-0,4 кВ в точке врезки</t>
  </si>
  <si>
    <t>ВЛ-0,4 кВ № 3 (инв. № 4168)</t>
  </si>
  <si>
    <t xml:space="preserve"> ВЛ-10 кВ № 1.12.6 (инв. № 829) </t>
  </si>
  <si>
    <t>0,85 с монтажом дополнительной стойки (подкоса) к опоре ВЛ-10 кВ в точке врезки</t>
  </si>
  <si>
    <t>СТП 63 кВА</t>
  </si>
  <si>
    <t>ВЛ-0,4 кВ № 1 (инв. № 2565Г)</t>
  </si>
  <si>
    <t>0,96 с заменой 4-х опор на анкерные</t>
  </si>
  <si>
    <t>ВЛ-0,4 кВ №1 (инв. № 54.130328)</t>
  </si>
  <si>
    <t>0,06 с монтажом дополнительной стойки (укоса) к опоре ВЛ-0,4 кВ в точке врезки</t>
  </si>
  <si>
    <t xml:space="preserve"> ВЛ-10 кВ № 01 (инв. № 54.333622.Б.)</t>
  </si>
  <si>
    <t>0,02 с монтажом дополнительной стойки (подкоса) к опоре ВЛ-10 кВ в точке врезки</t>
  </si>
  <si>
    <t>ТП-10/0,4 кВ № 111-48/250 кВА (инв. № 27004567-00)</t>
  </si>
  <si>
    <t>Монтаж автоматического выключателя 0,4 кВ - 1шт.</t>
  </si>
  <si>
    <t>ВЛ-10 кВ № 7104 (инв. № 54.734350)</t>
  </si>
  <si>
    <t>0,05 с монтажом дополнительной стойки (подкоса) к опоре ВЛ-10 кВ в точке врезки</t>
  </si>
  <si>
    <t>ТП-10/0,4 кВ № 10/100</t>
  </si>
  <si>
    <t>ТП-10/0,4 кВ № 714</t>
  </si>
  <si>
    <t>ВЛ-6 кВ № 21.25 (инв. № 303150762700)</t>
  </si>
  <si>
    <t>Остальной объем строительства включен в С-2475 (Лот № 45 льготники Северо-Восток)</t>
  </si>
  <si>
    <t>Монтаж автоматического выключателя 0,4 кВ - 1 шт.</t>
  </si>
  <si>
    <t>Остальной объем строительства включен в С-2206 (Лот № 34 льготники СЭС)</t>
  </si>
  <si>
    <t>ТП-10/0,4 кВ №199/40 (инв. № 13012367-00)</t>
  </si>
  <si>
    <t>ВЛ-0,4 кВ № 3 (инв. № 43162200)</t>
  </si>
  <si>
    <t>0,13 с монтажом дополнительной стойки (укоса) к опоре ВЛ-0,4 кВ в точке врезки</t>
  </si>
  <si>
    <t>ВЛ-0,4 кВ № 1 (инв. № 31149500)</t>
  </si>
  <si>
    <t>ВЛ-0,4 кВ № 1 (инв. № 3031300750100)</t>
  </si>
  <si>
    <t xml:space="preserve"> ВЛ-0,4 кВ № 1 (инв. № 31117200)</t>
  </si>
  <si>
    <t>0,025 с монтажом дополнительной стойки (укоса) к опоре ВЛ-0,4 кВ в точке врезки</t>
  </si>
  <si>
    <t>0,25 с монтажом дополнительной стойки (укоса) к опоре ВЛ-0,4 кВ в точке врезки</t>
  </si>
  <si>
    <t>ТП-6/0,4 кВ № 7/100 кВА (инв. № 303150753600)</t>
  </si>
  <si>
    <t>ВЛ-0,4 кВ № 1 (инв. № 31115501)</t>
  </si>
  <si>
    <t xml:space="preserve"> строительство ответвления протяженностью 0,07 км от опоры существующей ВЛ-0,4 кВ № 1 (инв. № 12013491-00) до границы земельного участка заявителя, с увеличением протяженности существующей ВЛ-0,4 кВ (точку врезки, марку и сечение провода, протяженность определить при проектировании).</t>
  </si>
  <si>
    <t>ВЛ-0,4 кВ № 1 (инв. № 12013491-00)</t>
  </si>
  <si>
    <t>Остальной объем строительства включен в С-2424 (Лот № 44 льготники СЭС,ВЭС)</t>
  </si>
  <si>
    <t>0,07 с монтажом дополнительной стойки (укоса) к опоре ВЛ-0,4 кВ в точке врезки</t>
  </si>
  <si>
    <t>ТП-10/0,4 кВ № 647 (инв. № 13011676-00)</t>
  </si>
  <si>
    <t>Остальной объем строительства включен в Ц-7137 (Лот № 23 льготники аналог Ц-6332 (ЛОТ № 19 ЦЭС-2,ЦЭС-3)</t>
  </si>
  <si>
    <t>0,23 с монтажом дополнительной стойки (укоса) к опоре ВЛ-0,4 кВ в точке врезки</t>
  </si>
  <si>
    <t>строительство ответвления протяженностью 0,23 км от опоры существующей ВЛ-0,4 кВ № 1 (инв. № 12013079-00)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</si>
  <si>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ВЛ-0,4 кВ № 1 (инв. № 12013079-00)</t>
  </si>
  <si>
    <t>0,36 с монтажом дополнительной стойки (укоса) к опоре ВЛ-0,4 кВ в точке врезки</t>
  </si>
  <si>
    <t>Остальной объем строительства включен в Ц-9245 (Лот № 35 ЦЭС Северо-Восток льготники)</t>
  </si>
  <si>
    <t>ВЛ-10 кВ № 423.16 (инв. № 4005)</t>
  </si>
  <si>
    <t>строительство ответвления протяженностью 0,07 км от опоры существующей ВЛ-0,4 кВ № 1 (SRSK-00)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</si>
  <si>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ВЛ-0,4 кВ № 1 (SRSK-00)</t>
  </si>
  <si>
    <t>ТП-10/0,4 кВ № 698 (инв. № 13012360-00)</t>
  </si>
  <si>
    <t>ВЛ-10 кВ № 414.15 (инв. № 4060)</t>
  </si>
  <si>
    <t>Остальной объем строительства включен в Ц-8205 (Лот № 30 ЦЭС-Северный льготники)</t>
  </si>
  <si>
    <t>монтаж дополнительной стойки (подкоса) к опоре ВЛ-10 кВ в точке врезки</t>
  </si>
  <si>
    <t>Объем строительства включен в Ц-8205 (Лот № 30 ЦЭС-Северный льготники); Ц-10310 (Лот № 46 льготники)</t>
  </si>
  <si>
    <t>ВЛ-0,4 кВ № 1 (инв. № 3402)</t>
  </si>
  <si>
    <t>0,16 с монтажом дополнительной стойки (укоса) к опоре ВЛ-0,4 кВ в точке врезки</t>
  </si>
  <si>
    <t>ТП-10/0,4 кВ № 648 (13011673-00)</t>
  </si>
  <si>
    <t>ВЛ-0,4 кВ № 2 (инв. № 12013426-00)</t>
  </si>
  <si>
    <t>Остальной объем строительства включен в Ц-10040 (Лот № 43 льготники Северо-Восток)</t>
  </si>
  <si>
    <t>Остальной объем строительства включен в Ц-9796 (Лот № 42 льготники ЦЭС-Юго-Запад, ЗЭС,ЮЭС); Ц-10331 (Лот № 46 льготники)</t>
  </si>
  <si>
    <t>ВЛ-0,4 кВ №2 (инв.№12011352)</t>
  </si>
  <si>
    <t>Объем строительства включен в Ц-9796 (Лот № 42 льготники ЦЭС-Юго-Запад, ЗЭС,ЮЭС); Ц-10331 (Лот № 46 льготники)</t>
  </si>
  <si>
    <t>0,18 с монтажом дополнительной стойки (укоса) к опоре ВЛ-0,4 кВ в точке врезки</t>
  </si>
  <si>
    <t>ВЛ-0,4 кВ № 1 (инв. № 4067)</t>
  </si>
  <si>
    <t>Остальной объем строительства включен в Ц-9796 (Лот № 42 льготники ЦЭС-Юго-Запад, ЗЭС,ЮЭС); Ц-10353 (Лот № 45 льготники Юго-Запад)</t>
  </si>
  <si>
    <t>Остальной объем строительства включен в Ц-10405 и Ц-10413 (Лот № 45 льготники Юго-Запад)</t>
  </si>
  <si>
    <t>Остальной объем строительства включен в Ц-10331 (Лот № 46 льготники)</t>
  </si>
  <si>
    <t>Остальной объем строительства включен в Ц-9893 (Лот № 42 льготники Северо-Восток-1); Ц-10284 (Лот № 45 льготники)</t>
  </si>
  <si>
    <t>Объем строительства включен в Ц-10331 и Ц-10359 (Лот № 46 льготники)</t>
  </si>
  <si>
    <t>ВЛ-10 кВ № 649.12 (инв. № 6452)</t>
  </si>
  <si>
    <t>ВЛ-0,4 кВ № 2 (инв. № 12013317-00)</t>
  </si>
  <si>
    <t>0,2 с монтажом дополнительной стойки (укоса) к опоре ВЛ-0,4 кВ в точке врезки</t>
  </si>
  <si>
    <t xml:space="preserve">ТП-10/0,4 кВ № 639/63 кВА (инв.№13011694-00) </t>
  </si>
  <si>
    <t>КТП 100 кВА
(Демонтаж ТП 63 кВА)</t>
  </si>
  <si>
    <t>0,3 км, в т.ч. 0,08 км с расчисткой трассы</t>
  </si>
  <si>
    <t>Остальной объем строительства включен в Ц-10060 (Лот № 44 льготники ЦЭС Юго-Запад)</t>
  </si>
  <si>
    <t xml:space="preserve"> ВЛ-10 кВ № 415.02 (инв. № 4025)</t>
  </si>
  <si>
    <t xml:space="preserve">Остальной объем строительства включен в Ц-9248 (Лот № 36 льготники Юго-Запад); Ц-10009 (Лот № 43 льготники Юго-Запад) </t>
  </si>
  <si>
    <t>0,24 с монтажом дополнительной стойки (укоса) к опоре ВЛ-0,4 кВ в точке врезки</t>
  </si>
  <si>
    <t xml:space="preserve">ВЛ-0,4 кВ № 2 (инв. № 12013171-00) </t>
  </si>
  <si>
    <t>ТП-10/0,4 кВ № 5/63 кВА (инв. № 2917)</t>
  </si>
  <si>
    <t>строительство ВЛ-0,4 кВ протяженностью 0,48 км, в т. ч. 0,26 км совместным подвесом с ВЛ-10 кВ №415.10, от ТП-10/0,4 кВ № 2/400 кВА до границы земельного участка заявителя (марку и сечение провода, протяженность уточнить при проектировании).</t>
  </si>
  <si>
    <t>0,48 км, в т. ч. 0,26 км совместным подвесом с ВЛ-10 кВ №415.10</t>
  </si>
  <si>
    <t xml:space="preserve">ТП-10/0,4 кВ № 2/400 кВА </t>
  </si>
  <si>
    <t>ТП-10/0,4 кВ № 10/100 кВА (инв. № 13010320-00)</t>
  </si>
  <si>
    <t>КТП 160 кВА (Демонтаж ТП 100 кВА)</t>
  </si>
  <si>
    <t>Остальной объем строительства включен в Ц-10384 (Лот № 45 льготники Юго-Запад)</t>
  </si>
  <si>
    <t xml:space="preserve">Остальной объем строительства включен в Ц-9248 (Лот № 36 льготники Юго-Запад), Ц-10117 (Лот № 44 льготники ЦЭС Юго-Запад) </t>
  </si>
  <si>
    <t>Остальной объем строительства включен в Ц-10384 (Лот № 45 льготники Юго-Запад);Ц-10436 (Лот № 46 льготники)</t>
  </si>
  <si>
    <t>Остальной объем строительства включен в Ц-10384 (Лот № 45 льготники Юго-Запад);Ц-10436 и Ц-10442 (Лот № 46 льготники)</t>
  </si>
  <si>
    <t>Остальной объем строительства включен в Ц-9248 (Лот № 36 льготники Юго-Запад); Ц-10416 (Лот № 46 льготники)</t>
  </si>
  <si>
    <t xml:space="preserve"> строительство ответвления протяженностью 0,10 км от опоры существующей ВЛ-0,4 кВ № 2 (инв. № 12013238-00)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</si>
  <si>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ВЛ-0,4 кВ № 2 (инв. № 12013238-00)</t>
  </si>
  <si>
    <t>10/100 кВА (инв. № 13010320-00)</t>
  </si>
  <si>
    <t>строительство ответвления протяженностью 1 км от опоры существующей ВЛ-10 кВ № 415.02 (инв. № 4025) до проектируемой ТП-10/0,4 кВ,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электроэнергии, аналогично техническим условиям Ц-9248, Ц-9732, в том числе для договоров Ц-7345, Ц-7630, Ц-8662;
строительство ВЛ-0,4 кВ протяженностью 0,1 км от опоры существующей ВЛ-0,4 кВ № 2 от ТП № 601 (инв. № 12013316-00) до границы земельного участка заявителя (марку и сечение провода, протяженность уточнить при проектировании), в т.ч. 0,06 км по техническим условиям Ц-10117.
строительство ТП-10/0,4 кВ с силовым трансформатором мощностью 63 кВА (тип и место установки ТП, тип и мощность силового трансформатора, схемы соединения РУ-10 кВ и РУ-0,4 кВ, количество и параметры оборудования уточнить при проектировании) – за счет средств тарифа на передачу электроэнергии,в том числе для договоров Ц-7345, Ц-7630, Ц-8662 - /аналогично техническим условиям Ц-9248, Ц-9732/.</t>
  </si>
  <si>
    <t>ВЛ-10 кВ № 415.02 (инв. № 4025)</t>
  </si>
  <si>
    <t>ВЛ-0,4 кВ №2 (инв. № 12013238-00)</t>
  </si>
  <si>
    <t>0,1 с монтажом дополнительной стойки (укоса) к опоре ВЛ-0,4 кВ в точке врезки</t>
  </si>
  <si>
    <t>Объем строительства включен в Ц-10453 (Лот № 46 льготники)</t>
  </si>
  <si>
    <t xml:space="preserve"> строительство ответвления протяженностью 0,07 км от опоры существующей ВЛ-0,4 кВ №2 (инв. №46SRSK)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</si>
  <si>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ВЛ-0,4 кВ №2 (инв. №46SRSK)</t>
  </si>
  <si>
    <t>Остальной объем строительства включен в Ц-8947 (Лот № 36 льготники ЦЭС Юго-Запад)</t>
  </si>
  <si>
    <t>Объем строительства включен в Ц-10347 (Лот № 46 льготники)</t>
  </si>
  <si>
    <t>СТП-10/0,4 кВ № 562/25 кВА (инв. № 13011061-00)</t>
  </si>
  <si>
    <t>ВЛ-0,4 кВ №1 (инв.№12011409)</t>
  </si>
  <si>
    <t>ЛЭП-10 кВ № 403.204 (инв. № 4159)</t>
  </si>
  <si>
    <t>0,11 сеч. 95 мм2</t>
  </si>
  <si>
    <t>Остальной объем строительства включен в Ц-9921 (Лот № 44 не льготники)</t>
  </si>
  <si>
    <t>Остальной бъем строительства включен в Ц-9580 (Лот № 42 льготники ЦЭС Юго-Запад, ЗЭС,ЮЭС); Ц-10060 (Лот № 44 льготники ЦЭС Юго-Запад)</t>
  </si>
  <si>
    <t xml:space="preserve"> ВЛ-0,4 кВ № 2 (инв. № 12013571-00)</t>
  </si>
  <si>
    <t>0,05 с монтажом дополнительной стойки (укоса) к опоре ВЛ-0,4 кВ в точке врезки</t>
  </si>
  <si>
    <t>Остальной объем строительства включен в Ц-10429 (Лот № 46 льготники)</t>
  </si>
  <si>
    <t>строительство ВЛ-0,4 кВ протяженностью 0,4 км от ТП-10/0,4 кВ № 707/25 кВА (инв. № 13012411-00) до границы земельного участка заявителя (марку и сечение провода, протяженность уточнить при проектировании).</t>
  </si>
  <si>
    <t>ТП-10/0,4 кВ № 707/25 кВА (инв. № 13012411-00)</t>
  </si>
  <si>
    <t>Остальной объем строительства включен в Ц-10276 (Лот № 45 льготники Юго-Запад)</t>
  </si>
  <si>
    <t xml:space="preserve"> ВЛ-0,4 кВ № 1 (инв. № 12011295-00)</t>
  </si>
  <si>
    <t>ВЛ-0,4 кВ № 1 (инв. № 100242)</t>
  </si>
  <si>
    <t>0,08 с монтажом дополнительной стойки (укоса) к опоре ВЛ-0,4 кВ в точке врезки</t>
  </si>
  <si>
    <t>0,15 с монтажом дополнительной стойки (укоса) к опоре ВЛ-0,4 кВ в точке врезки</t>
  </si>
  <si>
    <t>ВЛ-0,4 кВ № 3 (инв. № 12012604-00)</t>
  </si>
  <si>
    <t>0,045 с монтажом дополнительной стойки (укоса) к опоре ВЛ-0,4 кВ в точке врезки</t>
  </si>
  <si>
    <t>ВЛ-0,4 кВ № 2 (инв. № 12013186-00)</t>
  </si>
  <si>
    <t>0,28 (с заменой 4-х опор)</t>
  </si>
  <si>
    <t>ВЛ-0,4 кВ № 1 (инв. № 3458)</t>
  </si>
  <si>
    <t>0,36 (с заменой 3-х опор)</t>
  </si>
  <si>
    <t xml:space="preserve">ТП-10/0,4 кВ № 685 (инв. № 13012343-00) </t>
  </si>
  <si>
    <t>Остальной объем строительства включен в Ц-9211 (Лот № 35 льготники ЦЭС Юго-Запад)</t>
  </si>
  <si>
    <t>0,19 с монтажом дополнительной стойки (укоса) к опоре ВЛ-0,4 кВ в точке врезки</t>
  </si>
  <si>
    <t xml:space="preserve">ТП-10/0,4 кВ № 705 (инв. № 13012389-00) </t>
  </si>
  <si>
    <t>Остальной объем строительства включен в Ц-9414 (Лот № 37 льготники Юго-Запад)</t>
  </si>
  <si>
    <t xml:space="preserve"> ВЛ-0,4 кВ № 1 (инв. № 15535)</t>
  </si>
  <si>
    <t xml:space="preserve"> ВЛ-0,4 кВ №2 (инв.№12011352) </t>
  </si>
  <si>
    <t xml:space="preserve"> ВЛ-0,4 кВ № 2 (инв. № 6131)</t>
  </si>
  <si>
    <t>ВЛ-0,4 кВ № 1 (инв. № 12013246-00)</t>
  </si>
  <si>
    <t>Остальной объем строительства включен в Ц-10347 (Лот № 46 льготники)</t>
  </si>
  <si>
    <t xml:space="preserve">ТП-10/0,4 кВ № 10/100 кВА (инв. № 13010320-00) </t>
  </si>
  <si>
    <t xml:space="preserve">ТП-10/0,4 кВ № 614 (инв. № 13011713-00) </t>
  </si>
  <si>
    <t>ВЛ-0,4 кВ № 2 (инв. № 00002437)</t>
  </si>
  <si>
    <t xml:space="preserve">ВЛ-0,4 кВ № 3 (инв. № 12013492-00) </t>
  </si>
  <si>
    <t>Остальной объем строительства включен в Ц-9221 (Лот № 35 льготники ЦЭС Северо-Восток); Ц-9113 (Лот № 35 льготники ЦЭС Северо-Восток)</t>
  </si>
  <si>
    <t>Объем строительства включен в Ц-10436 (Лот № 46 льготники)</t>
  </si>
  <si>
    <t>Остальной объем строительства включен в Ц-8689 (Лот № 33 льготники КРЭС Юго-Запад)</t>
  </si>
  <si>
    <t xml:space="preserve">0,19 км (с переходом через автомобильную дорогу) </t>
  </si>
  <si>
    <t xml:space="preserve"> - строительство ВЛ-0,4 кВ протяженностью 1 км от ТП-10/0,4 кВ № 562 (инв. № 13011061-00) до границы земельного участка заявителя (марку и сечение провода, протяженность уточнить при проектировании), в т.ч. 0,45 км по техническим условиям Ц-9113.</t>
  </si>
  <si>
    <t>ИТОГО:</t>
  </si>
  <si>
    <t xml:space="preserve">Наименование работ </t>
  </si>
  <si>
    <t>Кол-во</t>
  </si>
  <si>
    <t>Стоимость</t>
  </si>
  <si>
    <t>ПИР</t>
  </si>
  <si>
    <t>СМР</t>
  </si>
  <si>
    <t>Оборуд</t>
  </si>
  <si>
    <t>Прочие</t>
  </si>
  <si>
    <t>ИТОГО</t>
  </si>
  <si>
    <t>Реконструкция ТП 10 (6)/0,4 кВ, Строительство ВЛИ-0,4 кВ</t>
  </si>
  <si>
    <t>Строительство ВЛ-10 (6) кВ, монтаж разъединителя 10 (6) кВ, Монтаж ТП 10 (6)/0,4 кВ, Монтаж учёта в ТП 10 (6)/0,4 кВ, Строительство ВЛИ-0,4 кВ</t>
  </si>
  <si>
    <t>Строительство ВЛ-10 (6) кВ, монтаж разъединителя 10 (6) кВ</t>
  </si>
  <si>
    <t>Реконструкция ВЛ-0,4 кВ с монтажем дополнительного провода, Реконструкция ВЛ-0,4 кВ с монтажем 2-х дополнительных проводов</t>
  </si>
  <si>
    <t>Реконструкция ВЛ-10 (6) кВ , Строительство ВЛИ-0,4 кВ</t>
  </si>
  <si>
    <t>КТП-100 кВА</t>
  </si>
  <si>
    <t>Демонтаж ТП 63 кВА</t>
  </si>
  <si>
    <t>Монтаж ТП 10 (6)/0,4 кВ, Монтаж учёта в ТП 10 (6)/0,4 кВ, Строительство ВЛИ-0,4 кВ</t>
  </si>
  <si>
    <t>возврат</t>
  </si>
  <si>
    <t>КТП-160 кВА</t>
  </si>
  <si>
    <t>Демонтаж ТП 100 кВА</t>
  </si>
  <si>
    <t>Строительство ВЛ-10 (6) кВ, монтаж разъединителя 10 (6) кВ, Монтаж ТП 10 (6)/0,4 кВ, Монтаж учёта в ТП 10 (6)/0,4 кВ, Реконструкция ВЛ-0,4 кВ с монтажем 2-х дополнительных проводов</t>
  </si>
  <si>
    <t>В-2645/4554-ОРЗТП/2014 от 26.12.14г.</t>
  </si>
  <si>
    <t>ООО "ГлобалКурск"</t>
  </si>
  <si>
    <t>Курская обл., Мантуровский р-он , 1-е Засеймье</t>
  </si>
  <si>
    <t>1.5. Существующая ПС 35/10 кВ «Луч»: реконструкция ячейки 10 кВ № 3315 в части замены трансформаторов тока и настройки устройств РЗиА (объем и необходимость реконструкции уточнить при проектировании)-за счет средств тарифа на передачу электроэнергии.</t>
  </si>
  <si>
    <t>Замена 1 комплекта ТТ-10 кВ</t>
  </si>
  <si>
    <t xml:space="preserve"> - строительство КЛ-10 кВ протяженностью 0,1 км от опоры существующей ЛЭП-10 кВ № 403.204, инв. № 4159 (точку врезки уточнить при проектировании) до проектируемой РТП-10 кВ (марку и сечение провода (кабеля), протяженность уточнить при проектировании, в т.ч. 0,1 км по техническим условиям Ц-9921;
строительство КЛ-0,4 кВ протяженностью 0,11 км от проектируемой РТП-10/0,4 кВ до вводного пункта учета заявителя (марку и сечение кабеля, протяженность уточнить при проектировании).
строительство РТП 10/0,4 кВ проходного типа с двумя силовыми трансформаторами мощностью 630 кВА каждый, кабельными вводами 10 кВ, двумя секциями шин 10 кВ с секционным коммутационным аппаратом 10 кВ, двумя секциями шин 0,4 кВ и секционным коммутационным аппаратом 0,4 кВ (тип, мощность силовых трансформаторов, тип и параметры оборудования определить при проектировании) – аналогично техническим условиям Ц-9921.</t>
  </si>
  <si>
    <t xml:space="preserve"> - строительство ответвления протяженностью 0,9 км от существующей опоры № 70 ВЛ-10 кВ № 649.12                          (инв. № 6452) до проектируемой ТП-10/0,4 кВ, с увеличением протяженности существующей ВЛ-10 кВ (марку и сечение провода, протяженность уточнить при проектировании) – по техническим условиям Ц-9893;
строительство ВЛ-0,4 кВ протяженностью 0,31 км от проектируемой ТП-10/0,4 кВ до границы земельного участка заявителя (марку и сечение провода, протяженность уточнить при проектировании) – в том числе 0,12 км по техническим условиям                    Ц-10284.
строительство ТП-10/0,4 кВ с силовым трансформатором мощностью 250 кВА (тип ТП, мощность силового трансформатора, схемы соединений РУ-10 кВ и РУ-0,4 кВ, количество и параметры оборудования уточнить при проектировании) – по техническим условиям Ц-9893</t>
  </si>
  <si>
    <t>Лот № 46 ЦЭС_Северо-Восток</t>
  </si>
  <si>
    <t>41047046 (ЗЭС-2533/2015)</t>
  </si>
  <si>
    <t xml:space="preserve"> ООО "Акрополис"</t>
  </si>
  <si>
    <t>РРЭС</t>
  </si>
  <si>
    <t>Курская обл., Рыльский р-н,  д.Износково, ул Центральная</t>
  </si>
  <si>
    <t xml:space="preserve"> - строительство ответвления протяженностью 0,03 км от опоры № 5 существующей ВЛ-0,4 кВ № 3 (инв. № 54.230571Е) до границы земельного участка заявителя (марку и сечение провода, протяженность уточнить при проектировании).</t>
  </si>
  <si>
    <t>реконструкция существующей ВЛ-0,4 кВ № 2 (инв. № 54.230571Е)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</si>
</sst>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b/>
      <sz val="22"/>
      <color theme="1"/>
      <name val="Calibri"/>
      <family val="2"/>
      <charset val="204"/>
      <scheme val="minor"/>
    </font>
    <font>
      <sz val="22"/>
      <name val="Arial Cyr"/>
      <charset val="204"/>
    </font>
    <font>
      <sz val="22"/>
      <color theme="1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Calibri"/>
      <family val="2"/>
      <charset val="204"/>
      <scheme val="minor"/>
    </font>
    <font>
      <sz val="18"/>
      <name val="Arial Cyr"/>
      <charset val="204"/>
    </font>
    <font>
      <b/>
      <sz val="16"/>
      <color theme="1"/>
      <name val="Calibri"/>
      <family val="2"/>
      <charset val="204"/>
      <scheme val="minor"/>
    </font>
    <font>
      <b/>
      <sz val="22"/>
      <color theme="1"/>
      <name val="Times New Roman"/>
      <family val="1"/>
      <charset val="204"/>
    </font>
    <font>
      <b/>
      <sz val="36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0" fillId="0" borderId="0" xfId="0" applyFill="1" applyBorder="1"/>
    <xf numFmtId="0" fontId="4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4" fontId="8" fillId="0" borderId="1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14" fontId="2" fillId="0" borderId="0" xfId="0" applyNumberFormat="1" applyFont="1" applyFill="1"/>
    <xf numFmtId="0" fontId="6" fillId="0" borderId="2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164" fontId="6" fillId="0" borderId="6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4" fontId="6" fillId="2" borderId="0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center" vertical="center" wrapText="1"/>
    </xf>
    <xf numFmtId="0" fontId="12" fillId="0" borderId="0" xfId="0" applyFont="1" applyFill="1"/>
    <xf numFmtId="0" fontId="4" fillId="3" borderId="1" xfId="0" applyFont="1" applyFill="1" applyBorder="1" applyAlignment="1">
      <alignment horizontal="center" vertical="center"/>
    </xf>
    <xf numFmtId="14" fontId="5" fillId="4" borderId="1" xfId="0" applyNumberFormat="1" applyFont="1" applyFill="1" applyBorder="1" applyAlignment="1">
      <alignment horizontal="center" vertical="center" wrapText="1"/>
    </xf>
    <xf numFmtId="0" fontId="5" fillId="4" borderId="1" xfId="0" applyNumberFormat="1" applyFont="1" applyFill="1" applyBorder="1" applyAlignment="1">
      <alignment horizontal="center" vertical="center" wrapText="1"/>
    </xf>
    <xf numFmtId="4" fontId="5" fillId="4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 wrapText="1"/>
    </xf>
    <xf numFmtId="14" fontId="6" fillId="4" borderId="1" xfId="0" applyNumberFormat="1" applyFont="1" applyFill="1" applyBorder="1" applyAlignment="1">
      <alignment horizontal="center" vertical="center" wrapText="1"/>
    </xf>
    <xf numFmtId="164" fontId="6" fillId="4" borderId="2" xfId="0" applyNumberFormat="1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6" fillId="0" borderId="0" xfId="0" applyFont="1" applyFill="1"/>
    <xf numFmtId="0" fontId="6" fillId="5" borderId="1" xfId="0" applyFont="1" applyFill="1" applyBorder="1" applyAlignment="1">
      <alignment horizontal="center" vertical="center" wrapText="1"/>
    </xf>
    <xf numFmtId="0" fontId="8" fillId="4" borderId="1" xfId="0" applyNumberFormat="1" applyFont="1" applyFill="1" applyBorder="1" applyAlignment="1">
      <alignment horizontal="center" vertical="center" wrapText="1"/>
    </xf>
    <xf numFmtId="164" fontId="8" fillId="4" borderId="1" xfId="0" applyNumberFormat="1" applyFont="1" applyFill="1" applyBorder="1" applyAlignment="1">
      <alignment horizontal="center" vertical="center" wrapText="1"/>
    </xf>
    <xf numFmtId="2" fontId="6" fillId="4" borderId="1" xfId="0" applyNumberFormat="1" applyFont="1" applyFill="1" applyBorder="1" applyAlignment="1">
      <alignment horizontal="center" vertical="center" wrapText="1"/>
    </xf>
    <xf numFmtId="0" fontId="8" fillId="6" borderId="1" xfId="0" applyNumberFormat="1" applyFont="1" applyFill="1" applyBorder="1" applyAlignment="1">
      <alignment horizontal="center" vertical="center" wrapText="1"/>
    </xf>
    <xf numFmtId="164" fontId="8" fillId="6" borderId="1" xfId="0" applyNumberFormat="1" applyFont="1" applyFill="1" applyBorder="1" applyAlignment="1">
      <alignment horizontal="center" vertical="center" wrapText="1"/>
    </xf>
    <xf numFmtId="2" fontId="6" fillId="6" borderId="1" xfId="0" applyNumberFormat="1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center" vertical="center" wrapText="1"/>
    </xf>
    <xf numFmtId="2" fontId="8" fillId="4" borderId="1" xfId="0" applyNumberFormat="1" applyFont="1" applyFill="1" applyBorder="1" applyAlignment="1">
      <alignment horizontal="center" vertical="center" wrapText="1"/>
    </xf>
    <xf numFmtId="14" fontId="5" fillId="7" borderId="1" xfId="0" applyNumberFormat="1" applyFont="1" applyFill="1" applyBorder="1" applyAlignment="1">
      <alignment horizontal="center" vertical="center" wrapText="1"/>
    </xf>
    <xf numFmtId="0" fontId="5" fillId="7" borderId="1" xfId="0" applyNumberFormat="1" applyFont="1" applyFill="1" applyBorder="1" applyAlignment="1">
      <alignment horizontal="center" vertical="center" wrapText="1"/>
    </xf>
    <xf numFmtId="4" fontId="5" fillId="7" borderId="1" xfId="0" applyNumberFormat="1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164" fontId="6" fillId="7" borderId="1" xfId="0" applyNumberFormat="1" applyFont="1" applyFill="1" applyBorder="1" applyAlignment="1">
      <alignment horizontal="center" vertical="center" wrapText="1"/>
    </xf>
    <xf numFmtId="0" fontId="8" fillId="7" borderId="1" xfId="0" applyNumberFormat="1" applyFont="1" applyFill="1" applyBorder="1" applyAlignment="1">
      <alignment horizontal="center" vertical="center" wrapText="1"/>
    </xf>
    <xf numFmtId="164" fontId="8" fillId="7" borderId="1" xfId="0" applyNumberFormat="1" applyFont="1" applyFill="1" applyBorder="1" applyAlignment="1">
      <alignment horizontal="center" vertical="center" wrapText="1"/>
    </xf>
    <xf numFmtId="2" fontId="6" fillId="7" borderId="1" xfId="0" applyNumberFormat="1" applyFont="1" applyFill="1" applyBorder="1" applyAlignment="1">
      <alignment horizontal="center" vertical="center" wrapText="1"/>
    </xf>
    <xf numFmtId="14" fontId="6" fillId="7" borderId="1" xfId="0" applyNumberFormat="1" applyFont="1" applyFill="1" applyBorder="1" applyAlignment="1">
      <alignment horizontal="center" vertical="center" wrapText="1"/>
    </xf>
    <xf numFmtId="164" fontId="6" fillId="7" borderId="2" xfId="0" applyNumberFormat="1" applyFont="1" applyFill="1" applyBorder="1" applyAlignment="1">
      <alignment horizontal="center" vertical="center" wrapText="1"/>
    </xf>
    <xf numFmtId="0" fontId="7" fillId="7" borderId="0" xfId="0" applyFont="1" applyFill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14" fontId="5" fillId="0" borderId="2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4" fontId="5" fillId="0" borderId="9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0" borderId="10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2" fontId="0" fillId="0" borderId="0" xfId="0" applyNumberFormat="1" applyFill="1" applyBorder="1"/>
    <xf numFmtId="2" fontId="7" fillId="0" borderId="0" xfId="0" applyNumberFormat="1" applyFont="1" applyFill="1" applyBorder="1" applyAlignment="1">
      <alignment horizontal="center" vertical="center" wrapText="1"/>
    </xf>
    <xf numFmtId="2" fontId="6" fillId="4" borderId="0" xfId="0" applyNumberFormat="1" applyFont="1" applyFill="1" applyBorder="1" applyAlignment="1">
      <alignment horizontal="center" vertical="center" wrapText="1"/>
    </xf>
    <xf numFmtId="0" fontId="9" fillId="3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2" fontId="9" fillId="3" borderId="1" xfId="0" applyNumberFormat="1" applyFont="1" applyFill="1" applyBorder="1" applyAlignment="1">
      <alignment horizontal="center" vertical="center" wrapText="1"/>
    </xf>
    <xf numFmtId="2" fontId="13" fillId="4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164" fontId="6" fillId="4" borderId="3" xfId="0" applyNumberFormat="1" applyFont="1" applyFill="1" applyBorder="1" applyAlignment="1">
      <alignment horizontal="center" vertical="center" wrapText="1"/>
    </xf>
    <xf numFmtId="164" fontId="6" fillId="4" borderId="5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center" vertical="center" wrapText="1"/>
    </xf>
    <xf numFmtId="14" fontId="5" fillId="8" borderId="1" xfId="0" applyNumberFormat="1" applyFont="1" applyFill="1" applyBorder="1" applyAlignment="1">
      <alignment horizontal="center" vertical="center" wrapText="1"/>
    </xf>
    <xf numFmtId="0" fontId="5" fillId="8" borderId="1" xfId="0" applyNumberFormat="1" applyFont="1" applyFill="1" applyBorder="1" applyAlignment="1">
      <alignment horizontal="center" vertical="center" wrapText="1"/>
    </xf>
    <xf numFmtId="4" fontId="5" fillId="8" borderId="1" xfId="0" applyNumberFormat="1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164" fontId="6" fillId="8" borderId="1" xfId="0" applyNumberFormat="1" applyFont="1" applyFill="1" applyBorder="1" applyAlignment="1">
      <alignment horizontal="center" vertical="center" wrapText="1"/>
    </xf>
    <xf numFmtId="0" fontId="8" fillId="8" borderId="1" xfId="0" applyNumberFormat="1" applyFont="1" applyFill="1" applyBorder="1" applyAlignment="1">
      <alignment horizontal="center" vertical="center" wrapText="1"/>
    </xf>
    <xf numFmtId="164" fontId="8" fillId="8" borderId="1" xfId="0" applyNumberFormat="1" applyFont="1" applyFill="1" applyBorder="1" applyAlignment="1">
      <alignment horizontal="center" vertical="center" wrapText="1"/>
    </xf>
    <xf numFmtId="2" fontId="6" fillId="8" borderId="1" xfId="0" applyNumberFormat="1" applyFont="1" applyFill="1" applyBorder="1" applyAlignment="1">
      <alignment horizontal="center" vertical="center" wrapText="1"/>
    </xf>
    <xf numFmtId="14" fontId="6" fillId="8" borderId="1" xfId="0" applyNumberFormat="1" applyFont="1" applyFill="1" applyBorder="1" applyAlignment="1">
      <alignment horizontal="center" vertical="center" wrapText="1"/>
    </xf>
    <xf numFmtId="164" fontId="6" fillId="8" borderId="2" xfId="0" applyNumberFormat="1" applyFont="1" applyFill="1" applyBorder="1" applyAlignment="1">
      <alignment horizontal="center" vertical="center" wrapText="1"/>
    </xf>
    <xf numFmtId="2" fontId="6" fillId="8" borderId="0" xfId="0" applyNumberFormat="1" applyFont="1" applyFill="1" applyBorder="1" applyAlignment="1">
      <alignment horizontal="center" vertical="center" wrapText="1"/>
    </xf>
    <xf numFmtId="0" fontId="7" fillId="8" borderId="0" xfId="0" applyFont="1" applyFill="1" applyAlignment="1">
      <alignment horizontal="center" vertical="center" wrapText="1"/>
    </xf>
    <xf numFmtId="2" fontId="8" fillId="8" borderId="1" xfId="0" applyNumberFormat="1" applyFont="1" applyFill="1" applyBorder="1" applyAlignment="1">
      <alignment horizontal="center" vertical="center" wrapText="1"/>
    </xf>
    <xf numFmtId="2" fontId="6" fillId="7" borderId="0" xfId="0" applyNumberFormat="1" applyFont="1" applyFill="1" applyBorder="1" applyAlignment="1">
      <alignment horizontal="center" vertical="center" wrapText="1"/>
    </xf>
    <xf numFmtId="164" fontId="6" fillId="8" borderId="3" xfId="0" applyNumberFormat="1" applyFont="1" applyFill="1" applyBorder="1" applyAlignment="1">
      <alignment horizontal="center" vertical="center" wrapText="1"/>
    </xf>
    <xf numFmtId="164" fontId="6" fillId="8" borderId="4" xfId="0" applyNumberFormat="1" applyFont="1" applyFill="1" applyBorder="1" applyAlignment="1">
      <alignment horizontal="center" vertical="center" wrapText="1"/>
    </xf>
    <xf numFmtId="164" fontId="6" fillId="8" borderId="5" xfId="0" applyNumberFormat="1" applyFont="1" applyFill="1" applyBorder="1" applyAlignment="1">
      <alignment horizontal="center" vertical="center" wrapText="1"/>
    </xf>
    <xf numFmtId="2" fontId="8" fillId="7" borderId="1" xfId="0" applyNumberFormat="1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14" fontId="8" fillId="7" borderId="1" xfId="0" applyNumberFormat="1" applyFont="1" applyFill="1" applyBorder="1" applyAlignment="1">
      <alignment horizontal="center" vertical="center" wrapText="1"/>
    </xf>
    <xf numFmtId="164" fontId="9" fillId="7" borderId="2" xfId="0" applyNumberFormat="1" applyFont="1" applyFill="1" applyBorder="1" applyAlignment="1">
      <alignment horizontal="center" vertical="center" wrapText="1"/>
    </xf>
    <xf numFmtId="0" fontId="10" fillId="7" borderId="0" xfId="0" applyFont="1" applyFill="1" applyAlignment="1">
      <alignment horizontal="center" vertical="center" wrapText="1"/>
    </xf>
    <xf numFmtId="164" fontId="6" fillId="7" borderId="3" xfId="0" applyNumberFormat="1" applyFont="1" applyFill="1" applyBorder="1" applyAlignment="1">
      <alignment horizontal="center" vertical="center" wrapText="1"/>
    </xf>
    <xf numFmtId="164" fontId="6" fillId="7" borderId="5" xfId="0" applyNumberFormat="1" applyFont="1" applyFill="1" applyBorder="1" applyAlignment="1">
      <alignment horizontal="center" vertical="center" wrapText="1"/>
    </xf>
    <xf numFmtId="164" fontId="6" fillId="7" borderId="4" xfId="0" applyNumberFormat="1" applyFont="1" applyFill="1" applyBorder="1" applyAlignment="1">
      <alignment horizontal="center" vertical="center" wrapText="1"/>
    </xf>
    <xf numFmtId="0" fontId="14" fillId="0" borderId="0" xfId="0" applyFont="1" applyFill="1"/>
    <xf numFmtId="164" fontId="6" fillId="7" borderId="3" xfId="0" applyNumberFormat="1" applyFont="1" applyFill="1" applyBorder="1" applyAlignment="1">
      <alignment horizontal="center" vertical="center" wrapText="1"/>
    </xf>
    <xf numFmtId="164" fontId="6" fillId="7" borderId="5" xfId="0" applyNumberFormat="1" applyFont="1" applyFill="1" applyBorder="1" applyAlignment="1">
      <alignment horizontal="center" vertical="center" wrapText="1"/>
    </xf>
    <xf numFmtId="164" fontId="6" fillId="8" borderId="3" xfId="0" applyNumberFormat="1" applyFont="1" applyFill="1" applyBorder="1" applyAlignment="1">
      <alignment horizontal="center" vertical="center" wrapText="1"/>
    </xf>
    <xf numFmtId="164" fontId="6" fillId="8" borderId="4" xfId="0" applyNumberFormat="1" applyFont="1" applyFill="1" applyBorder="1" applyAlignment="1">
      <alignment horizontal="center" vertical="center" wrapText="1"/>
    </xf>
    <xf numFmtId="164" fontId="6" fillId="8" borderId="5" xfId="0" applyNumberFormat="1" applyFont="1" applyFill="1" applyBorder="1" applyAlignment="1">
      <alignment horizontal="center" vertical="center" wrapText="1"/>
    </xf>
    <xf numFmtId="164" fontId="6" fillId="8" borderId="6" xfId="0" applyNumberFormat="1" applyFont="1" applyFill="1" applyBorder="1" applyAlignment="1">
      <alignment horizontal="center" vertical="center" wrapText="1"/>
    </xf>
    <xf numFmtId="164" fontId="6" fillId="8" borderId="7" xfId="0" applyNumberFormat="1" applyFont="1" applyFill="1" applyBorder="1" applyAlignment="1">
      <alignment horizontal="center" vertical="center" wrapText="1"/>
    </xf>
    <xf numFmtId="164" fontId="6" fillId="8" borderId="8" xfId="0" applyNumberFormat="1" applyFont="1" applyFill="1" applyBorder="1" applyAlignment="1">
      <alignment horizontal="center" vertical="center" wrapText="1"/>
    </xf>
    <xf numFmtId="0" fontId="5" fillId="8" borderId="3" xfId="0" applyNumberFormat="1" applyFont="1" applyFill="1" applyBorder="1" applyAlignment="1">
      <alignment horizontal="center" vertical="center" wrapText="1"/>
    </xf>
    <xf numFmtId="0" fontId="5" fillId="8" borderId="5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8" fillId="6" borderId="3" xfId="0" applyNumberFormat="1" applyFont="1" applyFill="1" applyBorder="1" applyAlignment="1">
      <alignment horizontal="center" vertical="center" wrapText="1"/>
    </xf>
    <xf numFmtId="0" fontId="8" fillId="6" borderId="5" xfId="0" applyNumberFormat="1" applyFont="1" applyFill="1" applyBorder="1" applyAlignment="1">
      <alignment horizontal="center" vertical="center" wrapText="1"/>
    </xf>
    <xf numFmtId="164" fontId="6" fillId="7" borderId="4" xfId="0" applyNumberFormat="1" applyFont="1" applyFill="1" applyBorder="1" applyAlignment="1">
      <alignment horizontal="center" vertical="center" wrapText="1"/>
    </xf>
    <xf numFmtId="164" fontId="6" fillId="4" borderId="3" xfId="0" applyNumberFormat="1" applyFont="1" applyFill="1" applyBorder="1" applyAlignment="1">
      <alignment horizontal="center" vertical="center" wrapText="1"/>
    </xf>
    <xf numFmtId="164" fontId="6" fillId="4" borderId="5" xfId="0" applyNumberFormat="1" applyFont="1" applyFill="1" applyBorder="1" applyAlignment="1">
      <alignment horizontal="center" vertical="center" wrapText="1"/>
    </xf>
    <xf numFmtId="0" fontId="5" fillId="4" borderId="3" xfId="0" applyNumberFormat="1" applyFont="1" applyFill="1" applyBorder="1" applyAlignment="1">
      <alignment horizontal="center" vertical="center" wrapText="1"/>
    </xf>
    <xf numFmtId="0" fontId="5" fillId="4" borderId="5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164" fontId="6" fillId="2" borderId="5" xfId="0" applyNumberFormat="1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center" vertical="center" wrapText="1"/>
    </xf>
    <xf numFmtId="164" fontId="6" fillId="0" borderId="6" xfId="0" applyNumberFormat="1" applyFont="1" applyFill="1" applyBorder="1" applyAlignment="1">
      <alignment horizontal="center" vertical="center" wrapText="1"/>
    </xf>
    <xf numFmtId="164" fontId="6" fillId="0" borderId="7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W204"/>
  <sheetViews>
    <sheetView view="pageBreakPreview" zoomScale="40" zoomScaleNormal="70" zoomScaleSheetLayoutView="40" workbookViewId="0">
      <pane ySplit="2" topLeftCell="A3" activePane="bottomLeft" state="frozen"/>
      <selection pane="bottomLeft" activeCell="I4" sqref="I4"/>
    </sheetView>
  </sheetViews>
  <sheetFormatPr defaultRowHeight="27.75" x14ac:dyDescent="0.4"/>
  <cols>
    <col min="1" max="1" width="30.5703125" style="3" customWidth="1"/>
    <col min="2" max="2" width="25" style="3" customWidth="1"/>
    <col min="3" max="3" width="27.85546875" style="3" customWidth="1"/>
    <col min="4" max="4" width="22.7109375" style="3" hidden="1" customWidth="1"/>
    <col min="5" max="5" width="15.42578125" style="3" customWidth="1"/>
    <col min="6" max="6" width="22.85546875" style="3" customWidth="1"/>
    <col min="7" max="7" width="14.5703125" style="3" customWidth="1"/>
    <col min="8" max="8" width="49.7109375" style="3" customWidth="1"/>
    <col min="9" max="9" width="93.140625" style="2" customWidth="1"/>
    <col min="10" max="10" width="86.42578125" style="2" customWidth="1"/>
    <col min="11" max="11" width="21.5703125" style="2" hidden="1" customWidth="1"/>
    <col min="12" max="12" width="12.42578125" style="1" hidden="1" customWidth="1"/>
    <col min="13" max="13" width="0" style="1" hidden="1" customWidth="1"/>
    <col min="14" max="14" width="10.140625" style="1" hidden="1" customWidth="1"/>
    <col min="15" max="16" width="26.85546875" style="55" customWidth="1"/>
    <col min="17" max="17" width="24.140625" style="55" customWidth="1"/>
    <col min="18" max="18" width="0.7109375" style="55" customWidth="1"/>
    <col min="19" max="19" width="19.85546875" style="55" customWidth="1"/>
    <col min="20" max="20" width="21.7109375" style="55" customWidth="1"/>
    <col min="21" max="21" width="21.85546875" style="55" customWidth="1"/>
    <col min="22" max="22" width="21.28515625" style="55" customWidth="1"/>
    <col min="23" max="23" width="20.42578125" style="55" customWidth="1"/>
    <col min="24" max="24" width="22.5703125" style="1" hidden="1" customWidth="1"/>
    <col min="25" max="25" width="17" style="1" hidden="1" customWidth="1"/>
    <col min="26" max="26" width="21" style="1" customWidth="1"/>
    <col min="27" max="27" width="22" style="1" customWidth="1"/>
    <col min="28" max="28" width="23.28515625" style="1" customWidth="1"/>
    <col min="29" max="29" width="0" style="1" hidden="1" customWidth="1"/>
    <col min="30" max="30" width="21.5703125" style="1" customWidth="1"/>
    <col min="31" max="31" width="24" style="1" customWidth="1"/>
    <col min="32" max="32" width="0" style="1" hidden="1" customWidth="1"/>
    <col min="33" max="33" width="22" style="1" customWidth="1"/>
    <col min="34" max="34" width="23.42578125" style="1" customWidth="1"/>
    <col min="35" max="35" width="0" style="1" hidden="1" customWidth="1"/>
    <col min="36" max="36" width="22" style="1" customWidth="1"/>
    <col min="37" max="37" width="13.42578125" style="1" customWidth="1"/>
    <col min="38" max="38" width="0" style="1" hidden="1" customWidth="1"/>
    <col min="39" max="40" width="10.7109375" style="1" hidden="1" customWidth="1"/>
    <col min="41" max="41" width="22.5703125" style="1" customWidth="1"/>
    <col min="42" max="42" width="25.85546875" style="1" customWidth="1"/>
    <col min="43" max="43" width="0" style="1" hidden="1" customWidth="1"/>
    <col min="44" max="44" width="9.5703125" style="1" hidden="1" customWidth="1"/>
    <col min="45" max="45" width="1.85546875" style="1" hidden="1" customWidth="1"/>
    <col min="46" max="46" width="19.42578125" style="1" customWidth="1"/>
    <col min="47" max="48" width="25.7109375" style="1" customWidth="1"/>
    <col min="49" max="49" width="14.7109375" style="1" customWidth="1"/>
    <col min="50" max="53" width="9.140625" style="1" hidden="1" customWidth="1"/>
    <col min="54" max="54" width="21.5703125" style="1" customWidth="1"/>
    <col min="55" max="55" width="22.85546875" style="1" customWidth="1"/>
    <col min="56" max="56" width="11.42578125" style="1" hidden="1" customWidth="1"/>
    <col min="57" max="57" width="23.28515625" style="1" customWidth="1"/>
    <col min="58" max="58" width="36.5703125" style="1" customWidth="1"/>
    <col min="59" max="59" width="13.28515625" style="1" hidden="1" customWidth="1"/>
    <col min="60" max="60" width="25.7109375" style="1" customWidth="1"/>
    <col min="61" max="61" width="16.42578125" style="1" customWidth="1"/>
    <col min="62" max="62" width="13.42578125" style="1" hidden="1" customWidth="1"/>
    <col min="63" max="63" width="21.5703125" style="1" customWidth="1"/>
    <col min="64" max="64" width="11.28515625" style="1" hidden="1" customWidth="1"/>
    <col min="65" max="65" width="19.85546875" style="1" customWidth="1"/>
    <col min="66" max="66" width="20.85546875" style="1" customWidth="1"/>
    <col min="67" max="67" width="11.42578125" style="1" hidden="1" customWidth="1"/>
    <col min="68" max="68" width="22.42578125" style="1" customWidth="1"/>
    <col min="69" max="69" width="24.42578125" style="1" customWidth="1"/>
    <col min="70" max="70" width="9.140625" style="1" hidden="1" customWidth="1"/>
    <col min="71" max="71" width="20.5703125" style="1" customWidth="1"/>
    <col min="72" max="72" width="26.140625" style="1" customWidth="1"/>
    <col min="73" max="73" width="28.28515625" style="23" customWidth="1"/>
    <col min="74" max="74" width="29.5703125" style="1" customWidth="1"/>
    <col min="75" max="75" width="23.42578125" style="84" customWidth="1"/>
    <col min="76" max="16384" width="9.140625" style="1"/>
  </cols>
  <sheetData>
    <row r="1" spans="1:75" ht="28.5" x14ac:dyDescent="0.45">
      <c r="A1" s="45"/>
      <c r="C1" s="6" t="s">
        <v>36</v>
      </c>
      <c r="D1" s="4"/>
      <c r="E1" s="4"/>
    </row>
    <row r="2" spans="1:75" s="9" customFormat="1" ht="237.75" customHeight="1" x14ac:dyDescent="0.25">
      <c r="A2" s="7" t="s">
        <v>0</v>
      </c>
      <c r="B2" s="7" t="s">
        <v>25</v>
      </c>
      <c r="C2" s="7" t="s">
        <v>26</v>
      </c>
      <c r="D2" s="7" t="s">
        <v>34</v>
      </c>
      <c r="E2" s="7" t="s">
        <v>28</v>
      </c>
      <c r="F2" s="7" t="s">
        <v>1</v>
      </c>
      <c r="G2" s="7" t="s">
        <v>2</v>
      </c>
      <c r="H2" s="7" t="s">
        <v>20</v>
      </c>
      <c r="I2" s="7" t="s">
        <v>24</v>
      </c>
      <c r="J2" s="7" t="s">
        <v>3</v>
      </c>
      <c r="K2" s="7" t="s">
        <v>29</v>
      </c>
      <c r="L2" s="7" t="s">
        <v>4</v>
      </c>
      <c r="M2" s="7"/>
      <c r="N2" s="7" t="s">
        <v>23</v>
      </c>
      <c r="O2" s="56" t="s">
        <v>631</v>
      </c>
      <c r="P2" s="56" t="s">
        <v>632</v>
      </c>
      <c r="Q2" s="56" t="s">
        <v>633</v>
      </c>
      <c r="R2" s="56"/>
      <c r="S2" s="56" t="s">
        <v>634</v>
      </c>
      <c r="T2" s="56" t="s">
        <v>635</v>
      </c>
      <c r="U2" s="56" t="s">
        <v>636</v>
      </c>
      <c r="V2" s="56" t="s">
        <v>637</v>
      </c>
      <c r="W2" s="56" t="s">
        <v>638</v>
      </c>
      <c r="X2" s="7" t="s">
        <v>30</v>
      </c>
      <c r="Y2" s="7" t="s">
        <v>5</v>
      </c>
      <c r="Z2" s="7" t="s">
        <v>23</v>
      </c>
      <c r="AA2" s="7"/>
      <c r="AB2" s="7" t="s">
        <v>6</v>
      </c>
      <c r="AC2" s="7"/>
      <c r="AD2" s="7"/>
      <c r="AE2" s="7" t="s">
        <v>7</v>
      </c>
      <c r="AF2" s="7"/>
      <c r="AG2" s="7"/>
      <c r="AH2" s="7" t="s">
        <v>8</v>
      </c>
      <c r="AI2" s="7"/>
      <c r="AJ2" s="7"/>
      <c r="AK2" s="7" t="s">
        <v>9</v>
      </c>
      <c r="AL2" s="7"/>
      <c r="AM2" s="7" t="s">
        <v>10</v>
      </c>
      <c r="AN2" s="7"/>
      <c r="AO2" s="7"/>
      <c r="AP2" s="7" t="s">
        <v>11</v>
      </c>
      <c r="AQ2" s="7"/>
      <c r="AR2" s="7" t="s">
        <v>10</v>
      </c>
      <c r="AS2" s="7"/>
      <c r="AT2" s="7"/>
      <c r="AU2" s="7" t="s">
        <v>12</v>
      </c>
      <c r="AV2" s="7"/>
      <c r="AW2" s="7" t="s">
        <v>27</v>
      </c>
      <c r="AX2" s="7" t="s">
        <v>13</v>
      </c>
      <c r="AY2" s="7"/>
      <c r="AZ2" s="7" t="s">
        <v>14</v>
      </c>
      <c r="BA2" s="7"/>
      <c r="BB2" s="7"/>
      <c r="BC2" s="7" t="s">
        <v>15</v>
      </c>
      <c r="BD2" s="7"/>
      <c r="BE2" s="7"/>
      <c r="BF2" s="7" t="s">
        <v>16</v>
      </c>
      <c r="BG2" s="7"/>
      <c r="BH2" s="7"/>
      <c r="BI2" s="7" t="s">
        <v>17</v>
      </c>
      <c r="BJ2" s="7"/>
      <c r="BK2" s="7" t="s">
        <v>18</v>
      </c>
      <c r="BL2" s="7"/>
      <c r="BM2" s="7"/>
      <c r="BN2" s="7" t="s">
        <v>32</v>
      </c>
      <c r="BO2" s="7"/>
      <c r="BP2" s="7"/>
      <c r="BQ2" s="7" t="s">
        <v>31</v>
      </c>
      <c r="BR2" s="7"/>
      <c r="BS2" s="7"/>
      <c r="BT2" s="7" t="s">
        <v>22</v>
      </c>
      <c r="BU2" s="14" t="s">
        <v>21</v>
      </c>
      <c r="BV2" s="24" t="s">
        <v>19</v>
      </c>
      <c r="BW2" s="85"/>
    </row>
    <row r="3" spans="1:75" s="110" customFormat="1" ht="207.75" customHeight="1" x14ac:dyDescent="0.25">
      <c r="A3" s="99" t="s">
        <v>651</v>
      </c>
      <c r="B3" s="100">
        <v>41015552</v>
      </c>
      <c r="C3" s="101">
        <v>279600.3</v>
      </c>
      <c r="D3" s="101">
        <v>27960.03</v>
      </c>
      <c r="E3" s="102">
        <v>630</v>
      </c>
      <c r="F3" s="100" t="s">
        <v>652</v>
      </c>
      <c r="G3" s="100" t="s">
        <v>223</v>
      </c>
      <c r="H3" s="100" t="s">
        <v>653</v>
      </c>
      <c r="I3" s="100" t="s">
        <v>332</v>
      </c>
      <c r="J3" s="100" t="s">
        <v>654</v>
      </c>
      <c r="K3" s="100"/>
      <c r="L3" s="103"/>
      <c r="M3" s="103"/>
      <c r="N3" s="103"/>
      <c r="O3" s="104" t="s">
        <v>23</v>
      </c>
      <c r="P3" s="105" t="s">
        <v>655</v>
      </c>
      <c r="Q3" s="106">
        <f>W3</f>
        <v>69.864968000000005</v>
      </c>
      <c r="R3" s="106"/>
      <c r="S3" s="106">
        <v>1.7</v>
      </c>
      <c r="T3" s="106">
        <v>2.887</v>
      </c>
      <c r="U3" s="106">
        <f>20.273*1.072*3</f>
        <v>65.197968000000003</v>
      </c>
      <c r="V3" s="106">
        <v>0.08</v>
      </c>
      <c r="W3" s="106">
        <f>S3+T3+U3+V3</f>
        <v>69.864968000000005</v>
      </c>
      <c r="X3" s="103"/>
      <c r="Y3" s="103"/>
      <c r="Z3" s="103" t="s">
        <v>655</v>
      </c>
      <c r="AA3" s="103">
        <f>W3</f>
        <v>69.864968000000005</v>
      </c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6"/>
      <c r="BI3" s="103"/>
      <c r="BJ3" s="103"/>
      <c r="BK3" s="103"/>
      <c r="BL3" s="103"/>
      <c r="BM3" s="106"/>
      <c r="BN3" s="103"/>
      <c r="BO3" s="103"/>
      <c r="BP3" s="106"/>
      <c r="BQ3" s="103"/>
      <c r="BR3" s="103"/>
      <c r="BS3" s="106"/>
      <c r="BT3" s="103">
        <f t="shared" ref="BT3:BT62" si="0">AA3+AD3+AG3+AJ3+AO3+AT3+AV3+BB3+BE3+BH3+BM3+BP3+BS3</f>
        <v>69.864968000000005</v>
      </c>
      <c r="BU3" s="107">
        <v>42364</v>
      </c>
      <c r="BV3" s="108"/>
      <c r="BW3" s="109"/>
    </row>
    <row r="4" spans="1:75" s="110" customFormat="1" ht="207.75" customHeight="1" x14ac:dyDescent="0.25">
      <c r="A4" s="99" t="s">
        <v>38</v>
      </c>
      <c r="B4" s="100">
        <v>41020299</v>
      </c>
      <c r="C4" s="101">
        <v>466.1</v>
      </c>
      <c r="D4" s="101"/>
      <c r="E4" s="102">
        <v>10</v>
      </c>
      <c r="F4" s="100" t="s">
        <v>131</v>
      </c>
      <c r="G4" s="100" t="s">
        <v>222</v>
      </c>
      <c r="H4" s="100" t="s">
        <v>240</v>
      </c>
      <c r="I4" s="100" t="s">
        <v>483</v>
      </c>
      <c r="J4" s="100" t="s">
        <v>404</v>
      </c>
      <c r="K4" s="100" t="s">
        <v>484</v>
      </c>
      <c r="L4" s="103"/>
      <c r="M4" s="103"/>
      <c r="N4" s="103"/>
      <c r="O4" s="104" t="s">
        <v>16</v>
      </c>
      <c r="P4" s="105"/>
      <c r="Q4" s="106">
        <f>Q5</f>
        <v>38.19</v>
      </c>
      <c r="R4" s="106">
        <f t="shared" ref="R4:W4" si="1">R5</f>
        <v>0</v>
      </c>
      <c r="S4" s="106">
        <f t="shared" si="1"/>
        <v>3.0551999999999997</v>
      </c>
      <c r="T4" s="106">
        <f t="shared" si="1"/>
        <v>32.843399999999995</v>
      </c>
      <c r="U4" s="106">
        <f t="shared" si="1"/>
        <v>0</v>
      </c>
      <c r="V4" s="106">
        <f t="shared" si="1"/>
        <v>2.2913999999999999</v>
      </c>
      <c r="W4" s="106">
        <f t="shared" si="1"/>
        <v>38.19</v>
      </c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 t="s">
        <v>485</v>
      </c>
      <c r="BG4" s="103"/>
      <c r="BH4" s="106">
        <f>W5</f>
        <v>38.19</v>
      </c>
      <c r="BI4" s="103"/>
      <c r="BJ4" s="103"/>
      <c r="BK4" s="103"/>
      <c r="BL4" s="103"/>
      <c r="BM4" s="106"/>
      <c r="BN4" s="103"/>
      <c r="BO4" s="103"/>
      <c r="BP4" s="106"/>
      <c r="BQ4" s="103"/>
      <c r="BR4" s="103"/>
      <c r="BS4" s="106"/>
      <c r="BT4" s="103">
        <f t="shared" si="0"/>
        <v>38.19</v>
      </c>
      <c r="BU4" s="107">
        <v>42242</v>
      </c>
      <c r="BV4" s="108"/>
      <c r="BW4" s="109">
        <f t="shared" ref="BW4:BW62" si="2">BT4-W4</f>
        <v>0</v>
      </c>
    </row>
    <row r="5" spans="1:75" s="9" customFormat="1" ht="138.75" customHeight="1" x14ac:dyDescent="0.25">
      <c r="A5" s="10"/>
      <c r="B5" s="11"/>
      <c r="C5" s="12"/>
      <c r="D5" s="12"/>
      <c r="E5" s="7"/>
      <c r="F5" s="11"/>
      <c r="G5" s="11"/>
      <c r="H5" s="11"/>
      <c r="I5" s="11"/>
      <c r="J5" s="11"/>
      <c r="K5" s="11"/>
      <c r="L5" s="13"/>
      <c r="M5" s="13"/>
      <c r="N5" s="13"/>
      <c r="O5" s="60" t="s">
        <v>16</v>
      </c>
      <c r="P5" s="61" t="str">
        <f>BF4</f>
        <v>0,03 с монтажом дополнительной стойки (укоса) к опоре ВЛ-0,4 кВ в точке врезки</v>
      </c>
      <c r="Q5" s="62">
        <f>0.03*1273</f>
        <v>38.19</v>
      </c>
      <c r="R5" s="62"/>
      <c r="S5" s="62">
        <f>Q5*0.08</f>
        <v>3.0551999999999997</v>
      </c>
      <c r="T5" s="62">
        <f>Q5*0.86</f>
        <v>32.843399999999995</v>
      </c>
      <c r="U5" s="62">
        <v>0</v>
      </c>
      <c r="V5" s="62">
        <f>Q5*0.06</f>
        <v>2.2913999999999999</v>
      </c>
      <c r="W5" s="62">
        <f>SUM(S5:V5)</f>
        <v>38.19</v>
      </c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82"/>
      <c r="BI5" s="13"/>
      <c r="BJ5" s="13"/>
      <c r="BK5" s="13"/>
      <c r="BL5" s="13"/>
      <c r="BM5" s="82"/>
      <c r="BN5" s="13"/>
      <c r="BO5" s="13"/>
      <c r="BP5" s="82"/>
      <c r="BQ5" s="13"/>
      <c r="BR5" s="13"/>
      <c r="BS5" s="82"/>
      <c r="BT5" s="51">
        <f t="shared" si="0"/>
        <v>0</v>
      </c>
      <c r="BU5" s="14"/>
      <c r="BV5" s="15"/>
      <c r="BW5" s="86">
        <f t="shared" si="2"/>
        <v>-38.19</v>
      </c>
    </row>
    <row r="6" spans="1:75" s="110" customFormat="1" ht="210" customHeight="1" x14ac:dyDescent="0.25">
      <c r="A6" s="99" t="s">
        <v>39</v>
      </c>
      <c r="B6" s="100">
        <v>41033491</v>
      </c>
      <c r="C6" s="101">
        <v>466.1</v>
      </c>
      <c r="D6" s="101"/>
      <c r="E6" s="102">
        <v>5</v>
      </c>
      <c r="F6" s="100" t="s">
        <v>132</v>
      </c>
      <c r="G6" s="100" t="s">
        <v>35</v>
      </c>
      <c r="H6" s="100" t="s">
        <v>241</v>
      </c>
      <c r="I6" s="100" t="s">
        <v>486</v>
      </c>
      <c r="J6" s="100" t="s">
        <v>405</v>
      </c>
      <c r="K6" s="100" t="s">
        <v>487</v>
      </c>
      <c r="L6" s="103"/>
      <c r="M6" s="103"/>
      <c r="N6" s="103"/>
      <c r="O6" s="104" t="s">
        <v>16</v>
      </c>
      <c r="P6" s="105"/>
      <c r="Q6" s="106">
        <f>Q7</f>
        <v>50.92</v>
      </c>
      <c r="R6" s="106">
        <f t="shared" ref="R6" si="3">R7</f>
        <v>0</v>
      </c>
      <c r="S6" s="106">
        <f t="shared" ref="S6" si="4">S7</f>
        <v>4.0735999999999999</v>
      </c>
      <c r="T6" s="106">
        <f t="shared" ref="T6" si="5">T7</f>
        <v>43.791200000000003</v>
      </c>
      <c r="U6" s="106">
        <f t="shared" ref="U6" si="6">U7</f>
        <v>0</v>
      </c>
      <c r="V6" s="106">
        <f t="shared" ref="V6" si="7">V7</f>
        <v>3.0552000000000001</v>
      </c>
      <c r="W6" s="106">
        <f t="shared" ref="W6" si="8">W7</f>
        <v>50.92</v>
      </c>
      <c r="X6" s="103"/>
      <c r="Y6" s="103"/>
      <c r="Z6" s="103"/>
      <c r="AA6" s="103"/>
      <c r="AB6" s="103"/>
      <c r="AC6" s="103"/>
      <c r="AD6" s="103"/>
      <c r="AE6" s="103"/>
      <c r="AF6" s="103"/>
      <c r="AG6" s="103"/>
      <c r="AH6" s="103"/>
      <c r="AI6" s="103"/>
      <c r="AJ6" s="103"/>
      <c r="AK6" s="103"/>
      <c r="AL6" s="103"/>
      <c r="AM6" s="103"/>
      <c r="AN6" s="103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 t="s">
        <v>488</v>
      </c>
      <c r="BG6" s="103"/>
      <c r="BH6" s="106">
        <f>W7</f>
        <v>50.92</v>
      </c>
      <c r="BI6" s="103"/>
      <c r="BJ6" s="103"/>
      <c r="BK6" s="103"/>
      <c r="BL6" s="103"/>
      <c r="BM6" s="106"/>
      <c r="BN6" s="103"/>
      <c r="BO6" s="103"/>
      <c r="BP6" s="106"/>
      <c r="BQ6" s="103"/>
      <c r="BR6" s="103"/>
      <c r="BS6" s="106"/>
      <c r="BT6" s="103">
        <f t="shared" si="0"/>
        <v>50.92</v>
      </c>
      <c r="BU6" s="107">
        <v>42233</v>
      </c>
      <c r="BV6" s="108"/>
      <c r="BW6" s="109">
        <f t="shared" si="2"/>
        <v>0</v>
      </c>
    </row>
    <row r="7" spans="1:75" s="9" customFormat="1" ht="210" customHeight="1" x14ac:dyDescent="0.25">
      <c r="A7" s="10"/>
      <c r="B7" s="11"/>
      <c r="C7" s="12"/>
      <c r="D7" s="12"/>
      <c r="E7" s="7"/>
      <c r="F7" s="11"/>
      <c r="G7" s="11"/>
      <c r="H7" s="11"/>
      <c r="I7" s="11"/>
      <c r="J7" s="11"/>
      <c r="K7" s="11"/>
      <c r="L7" s="13"/>
      <c r="M7" s="13"/>
      <c r="N7" s="13"/>
      <c r="O7" s="60" t="s">
        <v>16</v>
      </c>
      <c r="P7" s="61" t="str">
        <f>BF6</f>
        <v>0,04 с монтажом дополнительной стойки (укоса) к опоре ВЛ-0,4 кВ в точке врезки</v>
      </c>
      <c r="Q7" s="62">
        <f>0.04*1273</f>
        <v>50.92</v>
      </c>
      <c r="R7" s="62"/>
      <c r="S7" s="62">
        <f>Q7*0.08</f>
        <v>4.0735999999999999</v>
      </c>
      <c r="T7" s="62">
        <f>Q7*0.86</f>
        <v>43.791200000000003</v>
      </c>
      <c r="U7" s="62">
        <v>0</v>
      </c>
      <c r="V7" s="62">
        <f>Q7*0.06</f>
        <v>3.0552000000000001</v>
      </c>
      <c r="W7" s="62">
        <f>SUM(S7:V7)</f>
        <v>50.92</v>
      </c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82"/>
      <c r="BI7" s="13"/>
      <c r="BJ7" s="13"/>
      <c r="BK7" s="13"/>
      <c r="BL7" s="13"/>
      <c r="BM7" s="82"/>
      <c r="BN7" s="13"/>
      <c r="BO7" s="13"/>
      <c r="BP7" s="82"/>
      <c r="BQ7" s="13"/>
      <c r="BR7" s="13"/>
      <c r="BS7" s="82"/>
      <c r="BT7" s="51">
        <f t="shared" si="0"/>
        <v>0</v>
      </c>
      <c r="BU7" s="14"/>
      <c r="BV7" s="15"/>
      <c r="BW7" s="86">
        <f t="shared" si="2"/>
        <v>-50.92</v>
      </c>
    </row>
    <row r="8" spans="1:75" s="110" customFormat="1" ht="192.75" customHeight="1" x14ac:dyDescent="0.25">
      <c r="A8" s="99" t="s">
        <v>40</v>
      </c>
      <c r="B8" s="100">
        <v>41035435</v>
      </c>
      <c r="C8" s="101">
        <v>466.1</v>
      </c>
      <c r="D8" s="101">
        <v>466.1</v>
      </c>
      <c r="E8" s="102">
        <v>14.5</v>
      </c>
      <c r="F8" s="100" t="s">
        <v>133</v>
      </c>
      <c r="G8" s="100" t="s">
        <v>223</v>
      </c>
      <c r="H8" s="100" t="s">
        <v>242</v>
      </c>
      <c r="I8" s="100" t="s">
        <v>331</v>
      </c>
      <c r="J8" s="100" t="s">
        <v>406</v>
      </c>
      <c r="K8" s="100" t="s">
        <v>489</v>
      </c>
      <c r="L8" s="103"/>
      <c r="M8" s="103"/>
      <c r="N8" s="103"/>
      <c r="O8" s="104" t="s">
        <v>16</v>
      </c>
      <c r="P8" s="105"/>
      <c r="Q8" s="106">
        <f>Q9</f>
        <v>140.03</v>
      </c>
      <c r="R8" s="106">
        <f t="shared" ref="R8" si="9">R9</f>
        <v>0</v>
      </c>
      <c r="S8" s="106">
        <f t="shared" ref="S8" si="10">S9</f>
        <v>11.202400000000001</v>
      </c>
      <c r="T8" s="106">
        <f t="shared" ref="T8" si="11">T9</f>
        <v>120.4258</v>
      </c>
      <c r="U8" s="106">
        <f t="shared" ref="U8" si="12">U9</f>
        <v>0</v>
      </c>
      <c r="V8" s="106">
        <f t="shared" ref="V8" si="13">V9</f>
        <v>8.4017999999999997</v>
      </c>
      <c r="W8" s="106">
        <f t="shared" ref="W8" si="14">W9</f>
        <v>140.03</v>
      </c>
      <c r="X8" s="103"/>
      <c r="Y8" s="103"/>
      <c r="Z8" s="103"/>
      <c r="AA8" s="103"/>
      <c r="AB8" s="103"/>
      <c r="AC8" s="103"/>
      <c r="AD8" s="103"/>
      <c r="AE8" s="103"/>
      <c r="AF8" s="103"/>
      <c r="AG8" s="103"/>
      <c r="AH8" s="103"/>
      <c r="AI8" s="103"/>
      <c r="AJ8" s="103"/>
      <c r="AK8" s="103"/>
      <c r="AL8" s="103"/>
      <c r="AM8" s="103"/>
      <c r="AN8" s="103"/>
      <c r="AO8" s="103"/>
      <c r="AP8" s="103"/>
      <c r="AQ8" s="103"/>
      <c r="AR8" s="103"/>
      <c r="AS8" s="103"/>
      <c r="AT8" s="103"/>
      <c r="AU8" s="103"/>
      <c r="AV8" s="103"/>
      <c r="AW8" s="103"/>
      <c r="AX8" s="103"/>
      <c r="AY8" s="103"/>
      <c r="AZ8" s="103"/>
      <c r="BA8" s="103"/>
      <c r="BB8" s="103"/>
      <c r="BC8" s="103"/>
      <c r="BD8" s="103"/>
      <c r="BE8" s="103"/>
      <c r="BF8" s="103" t="s">
        <v>490</v>
      </c>
      <c r="BG8" s="103"/>
      <c r="BH8" s="106">
        <f>W9</f>
        <v>140.03</v>
      </c>
      <c r="BI8" s="103"/>
      <c r="BJ8" s="103"/>
      <c r="BK8" s="103"/>
      <c r="BL8" s="103"/>
      <c r="BM8" s="106"/>
      <c r="BN8" s="103"/>
      <c r="BO8" s="103"/>
      <c r="BP8" s="106"/>
      <c r="BQ8" s="103"/>
      <c r="BR8" s="103"/>
      <c r="BS8" s="106"/>
      <c r="BT8" s="103">
        <f t="shared" si="0"/>
        <v>140.03</v>
      </c>
      <c r="BU8" s="107">
        <v>42242</v>
      </c>
      <c r="BV8" s="108"/>
      <c r="BW8" s="109">
        <f t="shared" si="2"/>
        <v>0</v>
      </c>
    </row>
    <row r="9" spans="1:75" s="9" customFormat="1" ht="103.5" customHeight="1" x14ac:dyDescent="0.25">
      <c r="A9" s="10"/>
      <c r="B9" s="11"/>
      <c r="C9" s="12"/>
      <c r="D9" s="12"/>
      <c r="E9" s="7"/>
      <c r="F9" s="11"/>
      <c r="G9" s="11"/>
      <c r="H9" s="11"/>
      <c r="I9" s="11"/>
      <c r="J9" s="11"/>
      <c r="K9" s="11"/>
      <c r="L9" s="13"/>
      <c r="M9" s="13"/>
      <c r="N9" s="13"/>
      <c r="O9" s="60" t="s">
        <v>16</v>
      </c>
      <c r="P9" s="61" t="str">
        <f>BF8</f>
        <v>0,11 с монтажом дополнительной стойки (укоса) к опоре ВЛ-0,4 кВ в точке врезки</v>
      </c>
      <c r="Q9" s="62">
        <f>0.11*1273</f>
        <v>140.03</v>
      </c>
      <c r="R9" s="62"/>
      <c r="S9" s="62">
        <f>Q9*0.08</f>
        <v>11.202400000000001</v>
      </c>
      <c r="T9" s="62">
        <f>Q9*0.86</f>
        <v>120.4258</v>
      </c>
      <c r="U9" s="62">
        <v>0</v>
      </c>
      <c r="V9" s="62">
        <f>Q9*0.06</f>
        <v>8.4017999999999997</v>
      </c>
      <c r="W9" s="62">
        <f>SUM(S9:V9)</f>
        <v>140.03</v>
      </c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82"/>
      <c r="BI9" s="13"/>
      <c r="BJ9" s="13"/>
      <c r="BK9" s="13"/>
      <c r="BL9" s="13"/>
      <c r="BM9" s="82"/>
      <c r="BN9" s="13"/>
      <c r="BO9" s="13"/>
      <c r="BP9" s="82"/>
      <c r="BQ9" s="13"/>
      <c r="BR9" s="13"/>
      <c r="BS9" s="82"/>
      <c r="BT9" s="51">
        <f t="shared" si="0"/>
        <v>0</v>
      </c>
      <c r="BU9" s="14"/>
      <c r="BV9" s="15"/>
      <c r="BW9" s="86">
        <f t="shared" si="2"/>
        <v>-140.03</v>
      </c>
    </row>
    <row r="10" spans="1:75" s="110" customFormat="1" ht="225" customHeight="1" x14ac:dyDescent="0.25">
      <c r="A10" s="99" t="s">
        <v>41</v>
      </c>
      <c r="B10" s="100">
        <v>41039793</v>
      </c>
      <c r="C10" s="101">
        <v>16665.3</v>
      </c>
      <c r="D10" s="101"/>
      <c r="E10" s="102">
        <v>30</v>
      </c>
      <c r="F10" s="100" t="s">
        <v>134</v>
      </c>
      <c r="G10" s="100" t="s">
        <v>221</v>
      </c>
      <c r="H10" s="100" t="s">
        <v>243</v>
      </c>
      <c r="I10" s="100" t="s">
        <v>332</v>
      </c>
      <c r="J10" s="100" t="s">
        <v>407</v>
      </c>
      <c r="K10" s="100" t="s">
        <v>491</v>
      </c>
      <c r="L10" s="103"/>
      <c r="M10" s="103"/>
      <c r="N10" s="103"/>
      <c r="O10" s="104" t="s">
        <v>31</v>
      </c>
      <c r="P10" s="105"/>
      <c r="Q10" s="106">
        <f>Q11</f>
        <v>61.697999999999993</v>
      </c>
      <c r="R10" s="106">
        <f t="shared" ref="R10" si="15">R11</f>
        <v>0</v>
      </c>
      <c r="S10" s="106">
        <f t="shared" ref="S10" si="16">S11</f>
        <v>4.9358399999999998</v>
      </c>
      <c r="T10" s="106">
        <f t="shared" ref="T10" si="17">T11</f>
        <v>53.060279999999992</v>
      </c>
      <c r="U10" s="106">
        <f t="shared" ref="U10" si="18">U11</f>
        <v>0</v>
      </c>
      <c r="V10" s="106">
        <f t="shared" ref="V10" si="19">V11</f>
        <v>3.7018799999999996</v>
      </c>
      <c r="W10" s="106">
        <f t="shared" ref="W10" si="20">W11</f>
        <v>61.697999999999993</v>
      </c>
      <c r="X10" s="103"/>
      <c r="Y10" s="103"/>
      <c r="Z10" s="103"/>
      <c r="AA10" s="103"/>
      <c r="AB10" s="103"/>
      <c r="AC10" s="103"/>
      <c r="AD10" s="103"/>
      <c r="AE10" s="103"/>
      <c r="AF10" s="103"/>
      <c r="AG10" s="103"/>
      <c r="AH10" s="103"/>
      <c r="AI10" s="103"/>
      <c r="AJ10" s="103"/>
      <c r="AK10" s="103"/>
      <c r="AL10" s="103"/>
      <c r="AM10" s="103"/>
      <c r="AN10" s="103"/>
      <c r="AO10" s="103"/>
      <c r="AP10" s="103"/>
      <c r="AQ10" s="103"/>
      <c r="AR10" s="103"/>
      <c r="AS10" s="103"/>
      <c r="AT10" s="103"/>
      <c r="AU10" s="103"/>
      <c r="AV10" s="103"/>
      <c r="AW10" s="103"/>
      <c r="AX10" s="103"/>
      <c r="AY10" s="103"/>
      <c r="AZ10" s="103"/>
      <c r="BA10" s="103"/>
      <c r="BB10" s="103"/>
      <c r="BC10" s="103"/>
      <c r="BD10" s="103"/>
      <c r="BE10" s="103"/>
      <c r="BF10" s="103"/>
      <c r="BG10" s="103"/>
      <c r="BH10" s="106"/>
      <c r="BI10" s="103"/>
      <c r="BJ10" s="103"/>
      <c r="BK10" s="103"/>
      <c r="BL10" s="103"/>
      <c r="BM10" s="106"/>
      <c r="BN10" s="103"/>
      <c r="BO10" s="103"/>
      <c r="BP10" s="106"/>
      <c r="BQ10" s="103">
        <v>0.35</v>
      </c>
      <c r="BR10" s="103"/>
      <c r="BS10" s="106">
        <f>W11</f>
        <v>61.697999999999993</v>
      </c>
      <c r="BT10" s="103">
        <f t="shared" si="0"/>
        <v>61.697999999999993</v>
      </c>
      <c r="BU10" s="107">
        <v>42233</v>
      </c>
      <c r="BV10" s="108"/>
      <c r="BW10" s="109">
        <f t="shared" si="2"/>
        <v>0</v>
      </c>
    </row>
    <row r="11" spans="1:75" s="9" customFormat="1" ht="146.25" customHeight="1" x14ac:dyDescent="0.25">
      <c r="A11" s="10"/>
      <c r="B11" s="11"/>
      <c r="C11" s="12"/>
      <c r="D11" s="12"/>
      <c r="E11" s="7"/>
      <c r="F11" s="11"/>
      <c r="G11" s="11"/>
      <c r="H11" s="11"/>
      <c r="I11" s="11"/>
      <c r="J11" s="11"/>
      <c r="K11" s="11"/>
      <c r="L11" s="13"/>
      <c r="M11" s="13"/>
      <c r="N11" s="13"/>
      <c r="O11" s="60" t="s">
        <v>31</v>
      </c>
      <c r="P11" s="61">
        <f>BQ10</f>
        <v>0.35</v>
      </c>
      <c r="Q11" s="62">
        <f>P11*135.6*1.3</f>
        <v>61.697999999999993</v>
      </c>
      <c r="R11" s="62"/>
      <c r="S11" s="62">
        <f>Q11*0.08</f>
        <v>4.9358399999999998</v>
      </c>
      <c r="T11" s="62">
        <f>Q11*0.86</f>
        <v>53.060279999999992</v>
      </c>
      <c r="U11" s="62">
        <v>0</v>
      </c>
      <c r="V11" s="62">
        <f>Q11*0.06</f>
        <v>3.7018799999999996</v>
      </c>
      <c r="W11" s="62">
        <f>SUM(S11:V11)</f>
        <v>61.697999999999993</v>
      </c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82"/>
      <c r="BI11" s="13"/>
      <c r="BJ11" s="13"/>
      <c r="BK11" s="13"/>
      <c r="BL11" s="13"/>
      <c r="BM11" s="82"/>
      <c r="BN11" s="13"/>
      <c r="BO11" s="13"/>
      <c r="BP11" s="82"/>
      <c r="BQ11" s="13"/>
      <c r="BR11" s="13"/>
      <c r="BS11" s="82"/>
      <c r="BT11" s="51">
        <f t="shared" si="0"/>
        <v>0</v>
      </c>
      <c r="BU11" s="14"/>
      <c r="BV11" s="15"/>
      <c r="BW11" s="86">
        <f t="shared" si="2"/>
        <v>-61.697999999999993</v>
      </c>
    </row>
    <row r="12" spans="1:75" s="110" customFormat="1" ht="258.75" customHeight="1" x14ac:dyDescent="0.25">
      <c r="A12" s="99" t="s">
        <v>42</v>
      </c>
      <c r="B12" s="100">
        <v>41047109</v>
      </c>
      <c r="C12" s="101">
        <v>466.1</v>
      </c>
      <c r="D12" s="101"/>
      <c r="E12" s="102">
        <v>15</v>
      </c>
      <c r="F12" s="100" t="s">
        <v>135</v>
      </c>
      <c r="G12" s="100" t="s">
        <v>224</v>
      </c>
      <c r="H12" s="100" t="s">
        <v>244</v>
      </c>
      <c r="I12" s="100" t="s">
        <v>333</v>
      </c>
      <c r="J12" s="100" t="s">
        <v>408</v>
      </c>
      <c r="K12" s="100" t="s">
        <v>492</v>
      </c>
      <c r="L12" s="103"/>
      <c r="M12" s="103"/>
      <c r="N12" s="103"/>
      <c r="O12" s="104" t="s">
        <v>640</v>
      </c>
      <c r="P12" s="105"/>
      <c r="Q12" s="111">
        <f>Q13+Q14+Q15+Q16+Q17</f>
        <v>1918.4754559999997</v>
      </c>
      <c r="R12" s="111">
        <f t="shared" ref="R12:W12" si="21">R13+R14+R15+R16+R17</f>
        <v>0</v>
      </c>
      <c r="S12" s="111">
        <f t="shared" si="21"/>
        <v>130.11079999999998</v>
      </c>
      <c r="T12" s="111">
        <f t="shared" si="21"/>
        <v>1357.5625999999997</v>
      </c>
      <c r="U12" s="111">
        <f t="shared" si="21"/>
        <v>348.65545600000002</v>
      </c>
      <c r="V12" s="111">
        <f t="shared" si="21"/>
        <v>82.146599999999978</v>
      </c>
      <c r="W12" s="111">
        <f t="shared" si="21"/>
        <v>1918.4754559999994</v>
      </c>
      <c r="X12" s="103"/>
      <c r="Y12" s="103"/>
      <c r="Z12" s="103"/>
      <c r="AA12" s="103"/>
      <c r="AB12" s="103" t="s">
        <v>493</v>
      </c>
      <c r="AC12" s="103"/>
      <c r="AD12" s="103">
        <f>W13</f>
        <v>1397.3999999999996</v>
      </c>
      <c r="AE12" s="103"/>
      <c r="AF12" s="103"/>
      <c r="AG12" s="103"/>
      <c r="AH12" s="103"/>
      <c r="AI12" s="103"/>
      <c r="AJ12" s="103"/>
      <c r="AK12" s="103">
        <v>1</v>
      </c>
      <c r="AL12" s="103"/>
      <c r="AM12" s="103"/>
      <c r="AN12" s="103"/>
      <c r="AO12" s="103">
        <f>W14</f>
        <v>60.474096000000003</v>
      </c>
      <c r="AP12" s="103"/>
      <c r="AQ12" s="103"/>
      <c r="AR12" s="103"/>
      <c r="AS12" s="103"/>
      <c r="AT12" s="103"/>
      <c r="AU12" s="103" t="s">
        <v>494</v>
      </c>
      <c r="AV12" s="103">
        <f>W15</f>
        <v>358.99136000000004</v>
      </c>
      <c r="AW12" s="103">
        <v>1</v>
      </c>
      <c r="AX12" s="103"/>
      <c r="AY12" s="103"/>
      <c r="AZ12" s="103"/>
      <c r="BA12" s="103"/>
      <c r="BB12" s="103">
        <f>W16</f>
        <v>12.499999999999998</v>
      </c>
      <c r="BC12" s="103"/>
      <c r="BD12" s="103"/>
      <c r="BE12" s="103"/>
      <c r="BF12" s="103">
        <v>7.0000000000000007E-2</v>
      </c>
      <c r="BG12" s="103"/>
      <c r="BH12" s="106">
        <f>W17</f>
        <v>89.11</v>
      </c>
      <c r="BI12" s="103"/>
      <c r="BJ12" s="103"/>
      <c r="BK12" s="103"/>
      <c r="BL12" s="103"/>
      <c r="BM12" s="106"/>
      <c r="BN12" s="103"/>
      <c r="BO12" s="103"/>
      <c r="BP12" s="106"/>
      <c r="BQ12" s="103"/>
      <c r="BR12" s="103"/>
      <c r="BS12" s="106"/>
      <c r="BT12" s="103">
        <f t="shared" si="0"/>
        <v>1918.4754559999994</v>
      </c>
      <c r="BU12" s="107">
        <v>42249</v>
      </c>
      <c r="BV12" s="108"/>
      <c r="BW12" s="109">
        <f t="shared" si="2"/>
        <v>0</v>
      </c>
    </row>
    <row r="13" spans="1:75" s="9" customFormat="1" ht="91.5" customHeight="1" x14ac:dyDescent="0.25">
      <c r="A13" s="10"/>
      <c r="B13" s="11"/>
      <c r="C13" s="12"/>
      <c r="D13" s="12"/>
      <c r="E13" s="7"/>
      <c r="F13" s="11"/>
      <c r="G13" s="11"/>
      <c r="H13" s="11"/>
      <c r="I13" s="11"/>
      <c r="J13" s="11"/>
      <c r="K13" s="11"/>
      <c r="L13" s="13"/>
      <c r="M13" s="13"/>
      <c r="N13" s="13"/>
      <c r="O13" s="60" t="s">
        <v>6</v>
      </c>
      <c r="P13" s="61" t="str">
        <f>AB12</f>
        <v>0,85 с монтажом дополнительной стойки (подкоса) к опоре ВЛ-10 кВ в точке врезки</v>
      </c>
      <c r="Q13" s="63">
        <f>0.85*1644</f>
        <v>1397.3999999999999</v>
      </c>
      <c r="R13" s="63"/>
      <c r="S13" s="63">
        <f>Q13*0.08</f>
        <v>111.79199999999999</v>
      </c>
      <c r="T13" s="63">
        <f>Q13*0.87</f>
        <v>1215.7379999999998</v>
      </c>
      <c r="U13" s="63">
        <v>0</v>
      </c>
      <c r="V13" s="63">
        <f>Q13*0.05</f>
        <v>69.86999999999999</v>
      </c>
      <c r="W13" s="62">
        <f>SUM(S13:V13)</f>
        <v>1397.3999999999996</v>
      </c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82"/>
      <c r="BI13" s="13"/>
      <c r="BJ13" s="13"/>
      <c r="BK13" s="13"/>
      <c r="BL13" s="13"/>
      <c r="BM13" s="82"/>
      <c r="BN13" s="13"/>
      <c r="BO13" s="13"/>
      <c r="BP13" s="82"/>
      <c r="BQ13" s="13"/>
      <c r="BR13" s="13"/>
      <c r="BS13" s="82"/>
      <c r="BT13" s="51">
        <f t="shared" si="0"/>
        <v>0</v>
      </c>
      <c r="BU13" s="14"/>
      <c r="BV13" s="15"/>
      <c r="BW13" s="86">
        <f t="shared" si="2"/>
        <v>-1397.3999999999996</v>
      </c>
    </row>
    <row r="14" spans="1:75" s="9" customFormat="1" ht="91.5" customHeight="1" x14ac:dyDescent="0.25">
      <c r="A14" s="10"/>
      <c r="B14" s="11"/>
      <c r="C14" s="12"/>
      <c r="D14" s="12"/>
      <c r="E14" s="7"/>
      <c r="F14" s="11"/>
      <c r="G14" s="11"/>
      <c r="H14" s="11"/>
      <c r="I14" s="11"/>
      <c r="J14" s="11"/>
      <c r="K14" s="11"/>
      <c r="L14" s="13"/>
      <c r="M14" s="13"/>
      <c r="N14" s="13"/>
      <c r="O14" s="60" t="s">
        <v>9</v>
      </c>
      <c r="P14" s="61">
        <f>AK12</f>
        <v>1</v>
      </c>
      <c r="Q14" s="63">
        <f>W14</f>
        <v>60.474096000000003</v>
      </c>
      <c r="R14" s="63"/>
      <c r="S14" s="63">
        <f>3.91</f>
        <v>3.91</v>
      </c>
      <c r="T14" s="63">
        <v>12.09</v>
      </c>
      <c r="U14" s="63">
        <f>40.918*1.072</f>
        <v>43.864096000000004</v>
      </c>
      <c r="V14" s="63">
        <v>0.61</v>
      </c>
      <c r="W14" s="62">
        <f>SUM(S14:V14)</f>
        <v>60.474096000000003</v>
      </c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82"/>
      <c r="BI14" s="13"/>
      <c r="BJ14" s="13"/>
      <c r="BK14" s="13"/>
      <c r="BL14" s="13"/>
      <c r="BM14" s="82"/>
      <c r="BN14" s="13"/>
      <c r="BO14" s="13"/>
      <c r="BP14" s="82"/>
      <c r="BQ14" s="13"/>
      <c r="BR14" s="13"/>
      <c r="BS14" s="82"/>
      <c r="BT14" s="51">
        <f t="shared" si="0"/>
        <v>0</v>
      </c>
      <c r="BU14" s="14"/>
      <c r="BV14" s="15"/>
      <c r="BW14" s="86">
        <f t="shared" si="2"/>
        <v>-60.474096000000003</v>
      </c>
    </row>
    <row r="15" spans="1:75" s="9" customFormat="1" ht="91.5" customHeight="1" x14ac:dyDescent="0.25">
      <c r="A15" s="10"/>
      <c r="B15" s="11"/>
      <c r="C15" s="12"/>
      <c r="D15" s="12"/>
      <c r="E15" s="7"/>
      <c r="F15" s="11"/>
      <c r="G15" s="11"/>
      <c r="H15" s="11"/>
      <c r="I15" s="11"/>
      <c r="J15" s="11"/>
      <c r="K15" s="11"/>
      <c r="L15" s="13"/>
      <c r="M15" s="13"/>
      <c r="N15" s="13"/>
      <c r="O15" s="60" t="s">
        <v>12</v>
      </c>
      <c r="P15" s="61" t="str">
        <f>AU12</f>
        <v>СТП 63 кВА</v>
      </c>
      <c r="Q15" s="63">
        <f>W15</f>
        <v>358.99136000000004</v>
      </c>
      <c r="R15" s="63"/>
      <c r="S15" s="63">
        <v>6.53</v>
      </c>
      <c r="T15" s="63">
        <v>51.57</v>
      </c>
      <c r="U15" s="63">
        <f>274.88*1.072</f>
        <v>294.67135999999999</v>
      </c>
      <c r="V15" s="63">
        <v>6.22</v>
      </c>
      <c r="W15" s="62">
        <f>SUM(S15:V15)</f>
        <v>358.99136000000004</v>
      </c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82"/>
      <c r="BI15" s="13"/>
      <c r="BJ15" s="13"/>
      <c r="BK15" s="13"/>
      <c r="BL15" s="13"/>
      <c r="BM15" s="82"/>
      <c r="BN15" s="13"/>
      <c r="BO15" s="13"/>
      <c r="BP15" s="82"/>
      <c r="BQ15" s="13"/>
      <c r="BR15" s="13"/>
      <c r="BS15" s="82"/>
      <c r="BT15" s="51">
        <f t="shared" si="0"/>
        <v>0</v>
      </c>
      <c r="BU15" s="14"/>
      <c r="BV15" s="15"/>
      <c r="BW15" s="86">
        <f t="shared" si="2"/>
        <v>-358.99136000000004</v>
      </c>
    </row>
    <row r="16" spans="1:75" s="9" customFormat="1" ht="91.5" customHeight="1" x14ac:dyDescent="0.25">
      <c r="A16" s="10"/>
      <c r="B16" s="11"/>
      <c r="C16" s="12"/>
      <c r="D16" s="12"/>
      <c r="E16" s="7"/>
      <c r="F16" s="11"/>
      <c r="G16" s="11"/>
      <c r="H16" s="11"/>
      <c r="I16" s="11"/>
      <c r="J16" s="11"/>
      <c r="K16" s="11"/>
      <c r="L16" s="13"/>
      <c r="M16" s="13"/>
      <c r="N16" s="13"/>
      <c r="O16" s="60" t="s">
        <v>27</v>
      </c>
      <c r="P16" s="61">
        <f>AW12</f>
        <v>1</v>
      </c>
      <c r="Q16" s="63">
        <f>W16</f>
        <v>12.499999999999998</v>
      </c>
      <c r="R16" s="63"/>
      <c r="S16" s="63">
        <v>0.75</v>
      </c>
      <c r="T16" s="63">
        <v>1.53</v>
      </c>
      <c r="U16" s="63">
        <v>10.119999999999999</v>
      </c>
      <c r="V16" s="63">
        <v>0.1</v>
      </c>
      <c r="W16" s="62">
        <f>SUM(S16:V16)</f>
        <v>12.499999999999998</v>
      </c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82"/>
      <c r="BI16" s="13"/>
      <c r="BJ16" s="13"/>
      <c r="BK16" s="13"/>
      <c r="BL16" s="13"/>
      <c r="BM16" s="82"/>
      <c r="BN16" s="13"/>
      <c r="BO16" s="13"/>
      <c r="BP16" s="82"/>
      <c r="BQ16" s="13"/>
      <c r="BR16" s="13"/>
      <c r="BS16" s="82"/>
      <c r="BT16" s="51">
        <f t="shared" si="0"/>
        <v>0</v>
      </c>
      <c r="BU16" s="14"/>
      <c r="BV16" s="15"/>
      <c r="BW16" s="86">
        <f t="shared" si="2"/>
        <v>-12.499999999999998</v>
      </c>
    </row>
    <row r="17" spans="1:75" s="9" customFormat="1" ht="91.5" customHeight="1" x14ac:dyDescent="0.25">
      <c r="A17" s="10"/>
      <c r="B17" s="11"/>
      <c r="C17" s="12"/>
      <c r="D17" s="12"/>
      <c r="E17" s="7"/>
      <c r="F17" s="11"/>
      <c r="G17" s="11"/>
      <c r="H17" s="11"/>
      <c r="I17" s="11"/>
      <c r="J17" s="11"/>
      <c r="K17" s="11"/>
      <c r="L17" s="13"/>
      <c r="M17" s="13"/>
      <c r="N17" s="13"/>
      <c r="O17" s="60" t="s">
        <v>16</v>
      </c>
      <c r="P17" s="61">
        <f>BF12</f>
        <v>7.0000000000000007E-2</v>
      </c>
      <c r="Q17" s="63">
        <f>P17*1273</f>
        <v>89.110000000000014</v>
      </c>
      <c r="R17" s="63"/>
      <c r="S17" s="63">
        <f>Q17*0.08</f>
        <v>7.1288000000000009</v>
      </c>
      <c r="T17" s="63">
        <f>Q17*0.86</f>
        <v>76.634600000000006</v>
      </c>
      <c r="U17" s="63">
        <v>0</v>
      </c>
      <c r="V17" s="63">
        <f>Q17*0.06</f>
        <v>5.3466000000000005</v>
      </c>
      <c r="W17" s="62">
        <f>SUM(S17:V17)</f>
        <v>89.11</v>
      </c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82"/>
      <c r="BI17" s="13"/>
      <c r="BJ17" s="13"/>
      <c r="BK17" s="13"/>
      <c r="BL17" s="13"/>
      <c r="BM17" s="82"/>
      <c r="BN17" s="13"/>
      <c r="BO17" s="13"/>
      <c r="BP17" s="82"/>
      <c r="BQ17" s="13"/>
      <c r="BR17" s="13"/>
      <c r="BS17" s="82"/>
      <c r="BT17" s="51">
        <f t="shared" si="0"/>
        <v>0</v>
      </c>
      <c r="BU17" s="14"/>
      <c r="BV17" s="15"/>
      <c r="BW17" s="86">
        <f t="shared" si="2"/>
        <v>-89.11</v>
      </c>
    </row>
    <row r="18" spans="1:75" s="110" customFormat="1" ht="216" x14ac:dyDescent="0.25">
      <c r="A18" s="99" t="s">
        <v>43</v>
      </c>
      <c r="B18" s="100">
        <v>41048277</v>
      </c>
      <c r="C18" s="101">
        <v>466.1</v>
      </c>
      <c r="D18" s="101"/>
      <c r="E18" s="102">
        <v>15</v>
      </c>
      <c r="F18" s="100" t="s">
        <v>136</v>
      </c>
      <c r="G18" s="100" t="s">
        <v>222</v>
      </c>
      <c r="H18" s="100" t="s">
        <v>245</v>
      </c>
      <c r="I18" s="100" t="s">
        <v>332</v>
      </c>
      <c r="J18" s="100" t="s">
        <v>409</v>
      </c>
      <c r="K18" s="100" t="s">
        <v>495</v>
      </c>
      <c r="L18" s="103"/>
      <c r="M18" s="103"/>
      <c r="N18" s="103"/>
      <c r="O18" s="104" t="s">
        <v>32</v>
      </c>
      <c r="P18" s="105"/>
      <c r="Q18" s="106">
        <f>Q19</f>
        <v>446.67199999999997</v>
      </c>
      <c r="R18" s="106">
        <f t="shared" ref="R18" si="22">R19</f>
        <v>0</v>
      </c>
      <c r="S18" s="106">
        <f t="shared" ref="S18" si="23">S19</f>
        <v>35.733759999999997</v>
      </c>
      <c r="T18" s="106">
        <f t="shared" ref="T18" si="24">T19</f>
        <v>402.00479999999999</v>
      </c>
      <c r="U18" s="106">
        <f t="shared" ref="U18" si="25">U19</f>
        <v>0</v>
      </c>
      <c r="V18" s="106">
        <f t="shared" ref="V18" si="26">V19</f>
        <v>8.9334399999999992</v>
      </c>
      <c r="W18" s="106">
        <f t="shared" ref="W18" si="27">W19</f>
        <v>446.67200000000003</v>
      </c>
      <c r="X18" s="103"/>
      <c r="Y18" s="103"/>
      <c r="Z18" s="103"/>
      <c r="AA18" s="103"/>
      <c r="AB18" s="103"/>
      <c r="AC18" s="103"/>
      <c r="AD18" s="103"/>
      <c r="AE18" s="103"/>
      <c r="AF18" s="103"/>
      <c r="AG18" s="103"/>
      <c r="AH18" s="103"/>
      <c r="AI18" s="103"/>
      <c r="AJ18" s="103"/>
      <c r="AK18" s="103"/>
      <c r="AL18" s="103"/>
      <c r="AM18" s="103"/>
      <c r="AN18" s="103"/>
      <c r="AO18" s="103"/>
      <c r="AP18" s="103"/>
      <c r="AQ18" s="103"/>
      <c r="AR18" s="103"/>
      <c r="AS18" s="103"/>
      <c r="AT18" s="103"/>
      <c r="AU18" s="103"/>
      <c r="AV18" s="103"/>
      <c r="AW18" s="103"/>
      <c r="AX18" s="103"/>
      <c r="AY18" s="103"/>
      <c r="AZ18" s="103"/>
      <c r="BA18" s="103"/>
      <c r="BB18" s="103"/>
      <c r="BC18" s="103"/>
      <c r="BD18" s="103"/>
      <c r="BE18" s="103"/>
      <c r="BF18" s="103"/>
      <c r="BG18" s="103"/>
      <c r="BH18" s="106"/>
      <c r="BI18" s="103"/>
      <c r="BJ18" s="103"/>
      <c r="BK18" s="103"/>
      <c r="BL18" s="103"/>
      <c r="BM18" s="106"/>
      <c r="BN18" s="103" t="s">
        <v>496</v>
      </c>
      <c r="BO18" s="103"/>
      <c r="BP18" s="106">
        <f>W19</f>
        <v>446.67200000000003</v>
      </c>
      <c r="BQ18" s="103"/>
      <c r="BR18" s="103"/>
      <c r="BS18" s="106"/>
      <c r="BT18" s="103">
        <f t="shared" si="0"/>
        <v>446.67200000000003</v>
      </c>
      <c r="BU18" s="107">
        <v>42260</v>
      </c>
      <c r="BV18" s="108"/>
      <c r="BW18" s="109">
        <f t="shared" si="2"/>
        <v>0</v>
      </c>
    </row>
    <row r="19" spans="1:75" s="9" customFormat="1" ht="101.25" customHeight="1" x14ac:dyDescent="0.25">
      <c r="A19" s="10"/>
      <c r="B19" s="11"/>
      <c r="C19" s="12"/>
      <c r="D19" s="12"/>
      <c r="E19" s="7"/>
      <c r="F19" s="11"/>
      <c r="G19" s="11"/>
      <c r="H19" s="11"/>
      <c r="I19" s="11"/>
      <c r="J19" s="11"/>
      <c r="K19" s="11"/>
      <c r="L19" s="13"/>
      <c r="M19" s="13"/>
      <c r="N19" s="13"/>
      <c r="O19" s="60" t="s">
        <v>32</v>
      </c>
      <c r="P19" s="61" t="str">
        <f>BN18</f>
        <v>0,96 с заменой 4-х опор на анкерные</v>
      </c>
      <c r="Q19" s="62">
        <f>0.96*135.6*2+(23.29*8)</f>
        <v>446.67199999999997</v>
      </c>
      <c r="R19" s="62"/>
      <c r="S19" s="62">
        <f>Q19*0.08</f>
        <v>35.733759999999997</v>
      </c>
      <c r="T19" s="62">
        <f>Q19*0.9</f>
        <v>402.00479999999999</v>
      </c>
      <c r="U19" s="62">
        <v>0</v>
      </c>
      <c r="V19" s="62">
        <f>Q19*0.02</f>
        <v>8.9334399999999992</v>
      </c>
      <c r="W19" s="62">
        <f>SUM(S19:V19)</f>
        <v>446.67200000000003</v>
      </c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82"/>
      <c r="BI19" s="13"/>
      <c r="BJ19" s="13"/>
      <c r="BK19" s="13"/>
      <c r="BL19" s="13"/>
      <c r="BM19" s="82"/>
      <c r="BN19" s="13"/>
      <c r="BO19" s="13"/>
      <c r="BP19" s="82"/>
      <c r="BQ19" s="13"/>
      <c r="BR19" s="13"/>
      <c r="BS19" s="82"/>
      <c r="BT19" s="51">
        <f t="shared" si="0"/>
        <v>0</v>
      </c>
      <c r="BU19" s="14"/>
      <c r="BV19" s="15"/>
      <c r="BW19" s="86">
        <f t="shared" si="2"/>
        <v>-446.67200000000003</v>
      </c>
    </row>
    <row r="20" spans="1:75" s="75" customFormat="1" ht="101.25" customHeight="1" x14ac:dyDescent="0.25">
      <c r="A20" s="65" t="s">
        <v>659</v>
      </c>
      <c r="B20" s="66">
        <v>41047046</v>
      </c>
      <c r="C20" s="67">
        <v>466.1</v>
      </c>
      <c r="D20" s="67"/>
      <c r="E20" s="68">
        <v>3.9</v>
      </c>
      <c r="F20" s="66" t="s">
        <v>660</v>
      </c>
      <c r="G20" s="66" t="s">
        <v>661</v>
      </c>
      <c r="H20" s="66" t="s">
        <v>662</v>
      </c>
      <c r="I20" s="66" t="s">
        <v>663</v>
      </c>
      <c r="J20" s="66" t="s">
        <v>664</v>
      </c>
      <c r="K20" s="66"/>
      <c r="L20" s="69"/>
      <c r="M20" s="69"/>
      <c r="N20" s="69"/>
      <c r="O20" s="70" t="s">
        <v>16</v>
      </c>
      <c r="P20" s="71"/>
      <c r="Q20" s="72">
        <v>38.19</v>
      </c>
      <c r="R20" s="72"/>
      <c r="S20" s="72">
        <v>3.0551999999999997</v>
      </c>
      <c r="T20" s="72">
        <v>32.843399999999995</v>
      </c>
      <c r="U20" s="72">
        <v>0</v>
      </c>
      <c r="V20" s="72">
        <v>2.2913999999999999</v>
      </c>
      <c r="W20" s="72">
        <v>38.19</v>
      </c>
      <c r="X20" s="69"/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  <c r="AN20" s="69"/>
      <c r="AO20" s="69"/>
      <c r="AP20" s="69"/>
      <c r="AQ20" s="69"/>
      <c r="AR20" s="69"/>
      <c r="AS20" s="69"/>
      <c r="AT20" s="69"/>
      <c r="AU20" s="69"/>
      <c r="AV20" s="69"/>
      <c r="AW20" s="69"/>
      <c r="AX20" s="69"/>
      <c r="AY20" s="69"/>
      <c r="AZ20" s="69"/>
      <c r="BA20" s="69"/>
      <c r="BB20" s="69"/>
      <c r="BC20" s="69"/>
      <c r="BD20" s="69"/>
      <c r="BE20" s="69"/>
      <c r="BF20" s="69" t="s">
        <v>485</v>
      </c>
      <c r="BG20" s="69"/>
      <c r="BH20" s="72">
        <v>38.19</v>
      </c>
      <c r="BI20" s="69"/>
      <c r="BJ20" s="69"/>
      <c r="BK20" s="69"/>
      <c r="BL20" s="69"/>
      <c r="BM20" s="72"/>
      <c r="BN20" s="69"/>
      <c r="BO20" s="69"/>
      <c r="BP20" s="72"/>
      <c r="BQ20" s="69"/>
      <c r="BR20" s="69"/>
      <c r="BS20" s="72"/>
      <c r="BT20" s="69">
        <v>38.19</v>
      </c>
      <c r="BU20" s="73"/>
      <c r="BV20" s="74"/>
      <c r="BW20" s="112"/>
    </row>
    <row r="21" spans="1:75" s="9" customFormat="1" ht="101.25" customHeight="1" x14ac:dyDescent="0.25">
      <c r="A21" s="10"/>
      <c r="B21" s="11"/>
      <c r="C21" s="12"/>
      <c r="D21" s="12"/>
      <c r="E21" s="7"/>
      <c r="F21" s="11"/>
      <c r="G21" s="11"/>
      <c r="H21" s="11"/>
      <c r="I21" s="11"/>
      <c r="J21" s="11"/>
      <c r="K21" s="11"/>
      <c r="L21" s="13"/>
      <c r="M21" s="13"/>
      <c r="N21" s="13"/>
      <c r="O21" s="60" t="s">
        <v>16</v>
      </c>
      <c r="P21" s="61" t="s">
        <v>485</v>
      </c>
      <c r="Q21" s="62">
        <v>38.19</v>
      </c>
      <c r="R21" s="62"/>
      <c r="S21" s="62">
        <v>3.0551999999999997</v>
      </c>
      <c r="T21" s="62">
        <v>32.843399999999995</v>
      </c>
      <c r="U21" s="62">
        <v>0</v>
      </c>
      <c r="V21" s="62">
        <v>2.2913999999999999</v>
      </c>
      <c r="W21" s="62">
        <v>38.19</v>
      </c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82"/>
      <c r="BI21" s="13"/>
      <c r="BJ21" s="13"/>
      <c r="BK21" s="13"/>
      <c r="BL21" s="13"/>
      <c r="BM21" s="82"/>
      <c r="BN21" s="13"/>
      <c r="BO21" s="13"/>
      <c r="BP21" s="82"/>
      <c r="BQ21" s="13"/>
      <c r="BR21" s="13"/>
      <c r="BS21" s="82"/>
      <c r="BT21" s="51">
        <v>0</v>
      </c>
      <c r="BU21" s="14"/>
      <c r="BV21" s="15"/>
      <c r="BW21" s="86"/>
    </row>
    <row r="22" spans="1:75" s="75" customFormat="1" ht="216" x14ac:dyDescent="0.25">
      <c r="A22" s="65" t="s">
        <v>44</v>
      </c>
      <c r="B22" s="66">
        <v>41028965</v>
      </c>
      <c r="C22" s="67">
        <v>466.1</v>
      </c>
      <c r="D22" s="67"/>
      <c r="E22" s="68">
        <v>15</v>
      </c>
      <c r="F22" s="66" t="s">
        <v>137</v>
      </c>
      <c r="G22" s="66" t="s">
        <v>225</v>
      </c>
      <c r="H22" s="66" t="s">
        <v>246</v>
      </c>
      <c r="I22" s="66" t="s">
        <v>334</v>
      </c>
      <c r="J22" s="66" t="s">
        <v>410</v>
      </c>
      <c r="K22" s="66" t="s">
        <v>497</v>
      </c>
      <c r="L22" s="69"/>
      <c r="M22" s="69"/>
      <c r="N22" s="69"/>
      <c r="O22" s="70" t="s">
        <v>16</v>
      </c>
      <c r="P22" s="71"/>
      <c r="Q22" s="72">
        <f>Q23</f>
        <v>76.38</v>
      </c>
      <c r="R22" s="72">
        <f t="shared" ref="R22:W22" si="28">R23</f>
        <v>0</v>
      </c>
      <c r="S22" s="72">
        <f t="shared" si="28"/>
        <v>6.1103999999999994</v>
      </c>
      <c r="T22" s="72">
        <f t="shared" si="28"/>
        <v>65.686799999999991</v>
      </c>
      <c r="U22" s="72">
        <f t="shared" si="28"/>
        <v>0</v>
      </c>
      <c r="V22" s="72">
        <f t="shared" si="28"/>
        <v>4.5827999999999998</v>
      </c>
      <c r="W22" s="72">
        <f t="shared" si="28"/>
        <v>76.38</v>
      </c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9"/>
      <c r="AT22" s="69"/>
      <c r="AU22" s="69"/>
      <c r="AV22" s="69"/>
      <c r="AW22" s="69"/>
      <c r="AX22" s="69"/>
      <c r="AY22" s="69"/>
      <c r="AZ22" s="69"/>
      <c r="BA22" s="69"/>
      <c r="BB22" s="69"/>
      <c r="BC22" s="69"/>
      <c r="BD22" s="69"/>
      <c r="BE22" s="69"/>
      <c r="BF22" s="69" t="s">
        <v>498</v>
      </c>
      <c r="BG22" s="69"/>
      <c r="BH22" s="72">
        <f>W23</f>
        <v>76.38</v>
      </c>
      <c r="BI22" s="69"/>
      <c r="BJ22" s="69"/>
      <c r="BK22" s="69"/>
      <c r="BL22" s="69"/>
      <c r="BM22" s="72"/>
      <c r="BN22" s="69"/>
      <c r="BO22" s="69"/>
      <c r="BP22" s="72"/>
      <c r="BQ22" s="69"/>
      <c r="BR22" s="69"/>
      <c r="BS22" s="72"/>
      <c r="BT22" s="69">
        <f t="shared" si="0"/>
        <v>76.38</v>
      </c>
      <c r="BU22" s="73">
        <v>42249</v>
      </c>
      <c r="BV22" s="74"/>
      <c r="BW22" s="112">
        <f t="shared" si="2"/>
        <v>0</v>
      </c>
    </row>
    <row r="23" spans="1:75" s="9" customFormat="1" ht="90.75" customHeight="1" x14ac:dyDescent="0.25">
      <c r="A23" s="10"/>
      <c r="B23" s="11"/>
      <c r="C23" s="12"/>
      <c r="D23" s="12"/>
      <c r="E23" s="7"/>
      <c r="F23" s="11"/>
      <c r="G23" s="11"/>
      <c r="H23" s="11"/>
      <c r="I23" s="11"/>
      <c r="J23" s="11"/>
      <c r="K23" s="11"/>
      <c r="L23" s="13"/>
      <c r="M23" s="13"/>
      <c r="N23" s="13"/>
      <c r="O23" s="60" t="s">
        <v>16</v>
      </c>
      <c r="P23" s="61" t="str">
        <f>BF22</f>
        <v>0,06 с монтажом дополнительной стойки (укоса) к опоре ВЛ-0,4 кВ в точке врезки</v>
      </c>
      <c r="Q23" s="62">
        <f>0.06*1273</f>
        <v>76.38</v>
      </c>
      <c r="R23" s="62"/>
      <c r="S23" s="62">
        <f>Q23*0.08</f>
        <v>6.1103999999999994</v>
      </c>
      <c r="T23" s="62">
        <f>Q23*0.86</f>
        <v>65.686799999999991</v>
      </c>
      <c r="U23" s="62">
        <v>0</v>
      </c>
      <c r="V23" s="62">
        <f>Q23*0.06</f>
        <v>4.5827999999999998</v>
      </c>
      <c r="W23" s="62">
        <f>SUM(S23:V23)</f>
        <v>76.38</v>
      </c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82"/>
      <c r="BI23" s="13"/>
      <c r="BJ23" s="13"/>
      <c r="BK23" s="13"/>
      <c r="BL23" s="13"/>
      <c r="BM23" s="82"/>
      <c r="BN23" s="13"/>
      <c r="BO23" s="13"/>
      <c r="BP23" s="82"/>
      <c r="BQ23" s="13"/>
      <c r="BR23" s="13"/>
      <c r="BS23" s="82"/>
      <c r="BT23" s="51">
        <f t="shared" si="0"/>
        <v>0</v>
      </c>
      <c r="BU23" s="14"/>
      <c r="BV23" s="15"/>
      <c r="BW23" s="86">
        <f t="shared" si="2"/>
        <v>-76.38</v>
      </c>
    </row>
    <row r="24" spans="1:75" s="75" customFormat="1" ht="251.25" customHeight="1" x14ac:dyDescent="0.25">
      <c r="A24" s="65" t="s">
        <v>45</v>
      </c>
      <c r="B24" s="66">
        <v>41037771</v>
      </c>
      <c r="C24" s="67">
        <v>466.1</v>
      </c>
      <c r="D24" s="67"/>
      <c r="E24" s="68">
        <v>6</v>
      </c>
      <c r="F24" s="66" t="s">
        <v>138</v>
      </c>
      <c r="G24" s="66" t="s">
        <v>226</v>
      </c>
      <c r="H24" s="66" t="s">
        <v>247</v>
      </c>
      <c r="I24" s="66" t="s">
        <v>335</v>
      </c>
      <c r="J24" s="66" t="s">
        <v>411</v>
      </c>
      <c r="K24" s="66" t="s">
        <v>499</v>
      </c>
      <c r="L24" s="69"/>
      <c r="M24" s="69"/>
      <c r="N24" s="69"/>
      <c r="O24" s="70" t="s">
        <v>640</v>
      </c>
      <c r="P24" s="71"/>
      <c r="Q24" s="72">
        <f>Q25+Q26+Q27+Q28+Q29</f>
        <v>693.985456</v>
      </c>
      <c r="R24" s="72">
        <f t="shared" ref="R24:W24" si="29">R25+R26+R27+R28+R29</f>
        <v>0</v>
      </c>
      <c r="S24" s="72">
        <f t="shared" si="29"/>
        <v>32.151600000000002</v>
      </c>
      <c r="T24" s="72">
        <f t="shared" si="29"/>
        <v>290.85599999999999</v>
      </c>
      <c r="U24" s="72">
        <f t="shared" si="29"/>
        <v>348.65545600000002</v>
      </c>
      <c r="V24" s="72">
        <f t="shared" si="29"/>
        <v>22.322399999999998</v>
      </c>
      <c r="W24" s="72">
        <f t="shared" si="29"/>
        <v>693.985456</v>
      </c>
      <c r="X24" s="69"/>
      <c r="Y24" s="69"/>
      <c r="Z24" s="69"/>
      <c r="AA24" s="69"/>
      <c r="AB24" s="69" t="s">
        <v>500</v>
      </c>
      <c r="AC24" s="69"/>
      <c r="AD24" s="69">
        <f>W25</f>
        <v>32.880000000000003</v>
      </c>
      <c r="AE24" s="69"/>
      <c r="AF24" s="69"/>
      <c r="AG24" s="69"/>
      <c r="AH24" s="69"/>
      <c r="AI24" s="69"/>
      <c r="AJ24" s="69"/>
      <c r="AK24" s="69">
        <v>1</v>
      </c>
      <c r="AL24" s="69"/>
      <c r="AM24" s="69"/>
      <c r="AN24" s="69"/>
      <c r="AO24" s="69">
        <f>W26</f>
        <v>60.474096000000003</v>
      </c>
      <c r="AP24" s="69"/>
      <c r="AQ24" s="69"/>
      <c r="AR24" s="69"/>
      <c r="AS24" s="69"/>
      <c r="AT24" s="69"/>
      <c r="AU24" s="69" t="s">
        <v>494</v>
      </c>
      <c r="AV24" s="69">
        <f>W27</f>
        <v>358.99136000000004</v>
      </c>
      <c r="AW24" s="69">
        <v>1</v>
      </c>
      <c r="AX24" s="69"/>
      <c r="AY24" s="69"/>
      <c r="AZ24" s="69"/>
      <c r="BA24" s="69"/>
      <c r="BB24" s="69">
        <f>W28</f>
        <v>12.499999999999998</v>
      </c>
      <c r="BC24" s="69"/>
      <c r="BD24" s="69"/>
      <c r="BE24" s="69"/>
      <c r="BF24" s="69">
        <v>0.18</v>
      </c>
      <c r="BG24" s="69"/>
      <c r="BH24" s="72">
        <f>W29</f>
        <v>229.14</v>
      </c>
      <c r="BI24" s="69"/>
      <c r="BJ24" s="69"/>
      <c r="BK24" s="69"/>
      <c r="BL24" s="69"/>
      <c r="BM24" s="72"/>
      <c r="BN24" s="69"/>
      <c r="BO24" s="69"/>
      <c r="BP24" s="72"/>
      <c r="BQ24" s="69"/>
      <c r="BR24" s="69"/>
      <c r="BS24" s="72"/>
      <c r="BT24" s="69">
        <f t="shared" si="0"/>
        <v>693.985456</v>
      </c>
      <c r="BU24" s="73">
        <v>42240</v>
      </c>
      <c r="BV24" s="74"/>
      <c r="BW24" s="112">
        <f t="shared" si="2"/>
        <v>0</v>
      </c>
    </row>
    <row r="25" spans="1:75" s="9" customFormat="1" ht="108.75" customHeight="1" x14ac:dyDescent="0.25">
      <c r="A25" s="10"/>
      <c r="B25" s="11"/>
      <c r="C25" s="12"/>
      <c r="D25" s="12"/>
      <c r="E25" s="7"/>
      <c r="F25" s="11"/>
      <c r="G25" s="11"/>
      <c r="H25" s="11"/>
      <c r="I25" s="11"/>
      <c r="J25" s="11"/>
      <c r="K25" s="11"/>
      <c r="L25" s="13"/>
      <c r="M25" s="13"/>
      <c r="N25" s="13"/>
      <c r="O25" s="60" t="s">
        <v>6</v>
      </c>
      <c r="P25" s="61" t="str">
        <f>AB24</f>
        <v>0,02 с монтажом дополнительной стойки (подкоса) к опоре ВЛ-10 кВ в точке врезки</v>
      </c>
      <c r="Q25" s="62">
        <f>0.02*1644</f>
        <v>32.880000000000003</v>
      </c>
      <c r="R25" s="62"/>
      <c r="S25" s="62">
        <f>Q25*0.08</f>
        <v>2.6304000000000003</v>
      </c>
      <c r="T25" s="62">
        <f>Q25*0.87</f>
        <v>28.605600000000003</v>
      </c>
      <c r="U25" s="62">
        <v>0</v>
      </c>
      <c r="V25" s="62">
        <f>Q25*0.05</f>
        <v>1.6440000000000001</v>
      </c>
      <c r="W25" s="62">
        <f>SUM(S25:V25)</f>
        <v>32.880000000000003</v>
      </c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82"/>
      <c r="BI25" s="13"/>
      <c r="BJ25" s="13"/>
      <c r="BK25" s="13"/>
      <c r="BL25" s="13"/>
      <c r="BM25" s="82"/>
      <c r="BN25" s="13"/>
      <c r="BO25" s="13"/>
      <c r="BP25" s="82"/>
      <c r="BQ25" s="13"/>
      <c r="BR25" s="13"/>
      <c r="BS25" s="82"/>
      <c r="BT25" s="51">
        <f t="shared" si="0"/>
        <v>0</v>
      </c>
      <c r="BU25" s="14"/>
      <c r="BV25" s="15"/>
      <c r="BW25" s="86">
        <f t="shared" si="2"/>
        <v>-32.880000000000003</v>
      </c>
    </row>
    <row r="26" spans="1:75" s="9" customFormat="1" ht="108.75" customHeight="1" x14ac:dyDescent="0.25">
      <c r="A26" s="10"/>
      <c r="B26" s="11"/>
      <c r="C26" s="12"/>
      <c r="D26" s="12"/>
      <c r="E26" s="7"/>
      <c r="F26" s="11"/>
      <c r="G26" s="11"/>
      <c r="H26" s="11"/>
      <c r="I26" s="11"/>
      <c r="J26" s="11"/>
      <c r="K26" s="11"/>
      <c r="L26" s="13"/>
      <c r="M26" s="13"/>
      <c r="N26" s="13"/>
      <c r="O26" s="60" t="s">
        <v>9</v>
      </c>
      <c r="P26" s="61">
        <f>AK24</f>
        <v>1</v>
      </c>
      <c r="Q26" s="63">
        <f>W26</f>
        <v>60.474096000000003</v>
      </c>
      <c r="R26" s="63"/>
      <c r="S26" s="63">
        <f>3.91</f>
        <v>3.91</v>
      </c>
      <c r="T26" s="63">
        <v>12.09</v>
      </c>
      <c r="U26" s="63">
        <f>40.918*1.072</f>
        <v>43.864096000000004</v>
      </c>
      <c r="V26" s="63">
        <v>0.61</v>
      </c>
      <c r="W26" s="62">
        <f>SUM(S26:V26)</f>
        <v>60.474096000000003</v>
      </c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82"/>
      <c r="BI26" s="13"/>
      <c r="BJ26" s="13"/>
      <c r="BK26" s="13"/>
      <c r="BL26" s="13"/>
      <c r="BM26" s="82"/>
      <c r="BN26" s="13"/>
      <c r="BO26" s="13"/>
      <c r="BP26" s="82"/>
      <c r="BQ26" s="13"/>
      <c r="BR26" s="13"/>
      <c r="BS26" s="82"/>
      <c r="BT26" s="51">
        <f t="shared" si="0"/>
        <v>0</v>
      </c>
      <c r="BU26" s="14"/>
      <c r="BV26" s="15"/>
      <c r="BW26" s="86">
        <f t="shared" si="2"/>
        <v>-60.474096000000003</v>
      </c>
    </row>
    <row r="27" spans="1:75" s="9" customFormat="1" ht="108.75" customHeight="1" x14ac:dyDescent="0.25">
      <c r="A27" s="10"/>
      <c r="B27" s="11"/>
      <c r="C27" s="12"/>
      <c r="D27" s="12"/>
      <c r="E27" s="7"/>
      <c r="F27" s="11"/>
      <c r="G27" s="11"/>
      <c r="H27" s="11"/>
      <c r="I27" s="11"/>
      <c r="J27" s="11"/>
      <c r="K27" s="11"/>
      <c r="L27" s="13"/>
      <c r="M27" s="13"/>
      <c r="N27" s="13"/>
      <c r="O27" s="7" t="s">
        <v>12</v>
      </c>
      <c r="P27" s="61" t="str">
        <f>AU24</f>
        <v>СТП 63 кВА</v>
      </c>
      <c r="Q27" s="63">
        <f>W27</f>
        <v>358.99136000000004</v>
      </c>
      <c r="R27" s="63"/>
      <c r="S27" s="63">
        <v>6.53</v>
      </c>
      <c r="T27" s="63">
        <v>51.57</v>
      </c>
      <c r="U27" s="63">
        <f>274.88*1.072</f>
        <v>294.67135999999999</v>
      </c>
      <c r="V27" s="63">
        <v>6.22</v>
      </c>
      <c r="W27" s="62">
        <f>SUM(S27:V27)</f>
        <v>358.99136000000004</v>
      </c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82"/>
      <c r="BI27" s="13"/>
      <c r="BJ27" s="13"/>
      <c r="BK27" s="13"/>
      <c r="BL27" s="13"/>
      <c r="BM27" s="82"/>
      <c r="BN27" s="13"/>
      <c r="BO27" s="13"/>
      <c r="BP27" s="82"/>
      <c r="BQ27" s="13"/>
      <c r="BR27" s="13"/>
      <c r="BS27" s="82"/>
      <c r="BT27" s="51">
        <f t="shared" si="0"/>
        <v>0</v>
      </c>
      <c r="BU27" s="14"/>
      <c r="BV27" s="15"/>
      <c r="BW27" s="86">
        <f t="shared" si="2"/>
        <v>-358.99136000000004</v>
      </c>
    </row>
    <row r="28" spans="1:75" s="9" customFormat="1" ht="108.75" customHeight="1" x14ac:dyDescent="0.25">
      <c r="A28" s="10"/>
      <c r="B28" s="11"/>
      <c r="C28" s="12"/>
      <c r="D28" s="12"/>
      <c r="E28" s="7"/>
      <c r="F28" s="11"/>
      <c r="G28" s="11"/>
      <c r="H28" s="11"/>
      <c r="I28" s="11"/>
      <c r="J28" s="11"/>
      <c r="K28" s="11"/>
      <c r="L28" s="13"/>
      <c r="M28" s="13"/>
      <c r="N28" s="13"/>
      <c r="O28" s="60" t="s">
        <v>27</v>
      </c>
      <c r="P28" s="61">
        <f>AW24</f>
        <v>1</v>
      </c>
      <c r="Q28" s="63">
        <f>W28</f>
        <v>12.499999999999998</v>
      </c>
      <c r="R28" s="63"/>
      <c r="S28" s="63">
        <v>0.75</v>
      </c>
      <c r="T28" s="63">
        <v>1.53</v>
      </c>
      <c r="U28" s="63">
        <v>10.119999999999999</v>
      </c>
      <c r="V28" s="63">
        <v>0.1</v>
      </c>
      <c r="W28" s="62">
        <f>SUM(S28:V28)</f>
        <v>12.499999999999998</v>
      </c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82"/>
      <c r="BI28" s="13"/>
      <c r="BJ28" s="13"/>
      <c r="BK28" s="13"/>
      <c r="BL28" s="13"/>
      <c r="BM28" s="82"/>
      <c r="BN28" s="13"/>
      <c r="BO28" s="13"/>
      <c r="BP28" s="82"/>
      <c r="BQ28" s="13"/>
      <c r="BR28" s="13"/>
      <c r="BS28" s="82"/>
      <c r="BT28" s="51">
        <f t="shared" si="0"/>
        <v>0</v>
      </c>
      <c r="BU28" s="14"/>
      <c r="BV28" s="15"/>
      <c r="BW28" s="86">
        <f t="shared" si="2"/>
        <v>-12.499999999999998</v>
      </c>
    </row>
    <row r="29" spans="1:75" s="9" customFormat="1" ht="108.75" customHeight="1" x14ac:dyDescent="0.25">
      <c r="A29" s="10"/>
      <c r="B29" s="11"/>
      <c r="C29" s="12"/>
      <c r="D29" s="12"/>
      <c r="E29" s="7"/>
      <c r="F29" s="11"/>
      <c r="G29" s="11"/>
      <c r="H29" s="11"/>
      <c r="I29" s="11"/>
      <c r="J29" s="11"/>
      <c r="K29" s="11"/>
      <c r="L29" s="13"/>
      <c r="M29" s="13"/>
      <c r="N29" s="13"/>
      <c r="O29" s="7" t="s">
        <v>16</v>
      </c>
      <c r="P29" s="61">
        <f>BF24</f>
        <v>0.18</v>
      </c>
      <c r="Q29" s="63">
        <f>P29*1273</f>
        <v>229.14</v>
      </c>
      <c r="R29" s="63"/>
      <c r="S29" s="63">
        <f>Q29*0.08</f>
        <v>18.331199999999999</v>
      </c>
      <c r="T29" s="63">
        <f>Q29*0.86</f>
        <v>197.06039999999999</v>
      </c>
      <c r="U29" s="63">
        <v>0</v>
      </c>
      <c r="V29" s="63">
        <f>Q29*0.06</f>
        <v>13.748399999999998</v>
      </c>
      <c r="W29" s="62">
        <f>SUM(S29:V29)</f>
        <v>229.14</v>
      </c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82"/>
      <c r="BI29" s="13"/>
      <c r="BJ29" s="13"/>
      <c r="BK29" s="13"/>
      <c r="BL29" s="13"/>
      <c r="BM29" s="82"/>
      <c r="BN29" s="13"/>
      <c r="BO29" s="13"/>
      <c r="BP29" s="82"/>
      <c r="BQ29" s="13"/>
      <c r="BR29" s="13"/>
      <c r="BS29" s="82"/>
      <c r="BT29" s="51">
        <f t="shared" si="0"/>
        <v>0</v>
      </c>
      <c r="BU29" s="14"/>
      <c r="BV29" s="15"/>
      <c r="BW29" s="86">
        <f t="shared" si="2"/>
        <v>-229.14</v>
      </c>
    </row>
    <row r="30" spans="1:75" s="75" customFormat="1" ht="189" x14ac:dyDescent="0.25">
      <c r="A30" s="65" t="s">
        <v>46</v>
      </c>
      <c r="B30" s="66">
        <v>41039205</v>
      </c>
      <c r="C30" s="67">
        <v>466.1</v>
      </c>
      <c r="D30" s="67">
        <v>466.1</v>
      </c>
      <c r="E30" s="68">
        <v>10</v>
      </c>
      <c r="F30" s="66" t="s">
        <v>139</v>
      </c>
      <c r="G30" s="66" t="s">
        <v>225</v>
      </c>
      <c r="H30" s="66" t="s">
        <v>248</v>
      </c>
      <c r="I30" s="66" t="s">
        <v>336</v>
      </c>
      <c r="J30" s="66" t="s">
        <v>412</v>
      </c>
      <c r="K30" s="66" t="s">
        <v>501</v>
      </c>
      <c r="L30" s="69"/>
      <c r="M30" s="69"/>
      <c r="N30" s="69"/>
      <c r="O30" s="70" t="s">
        <v>639</v>
      </c>
      <c r="P30" s="71"/>
      <c r="Q30" s="72">
        <f>Q31+Q32</f>
        <v>326.45</v>
      </c>
      <c r="R30" s="72">
        <f t="shared" ref="R30:W30" si="30">R31+R32</f>
        <v>0</v>
      </c>
      <c r="S30" s="72">
        <f t="shared" si="30"/>
        <v>25.720000000000002</v>
      </c>
      <c r="T30" s="72">
        <f t="shared" si="30"/>
        <v>274.85500000000002</v>
      </c>
      <c r="U30" s="72">
        <f t="shared" si="30"/>
        <v>6.7</v>
      </c>
      <c r="V30" s="72">
        <f t="shared" si="30"/>
        <v>19.174999999999997</v>
      </c>
      <c r="W30" s="72">
        <f t="shared" si="30"/>
        <v>326.45</v>
      </c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  <c r="AN30" s="69"/>
      <c r="AO30" s="69"/>
      <c r="AP30" s="69"/>
      <c r="AQ30" s="69"/>
      <c r="AR30" s="69"/>
      <c r="AS30" s="69"/>
      <c r="AT30" s="69"/>
      <c r="AU30" s="69"/>
      <c r="AV30" s="69"/>
      <c r="AW30" s="69"/>
      <c r="AX30" s="69"/>
      <c r="AY30" s="69"/>
      <c r="AZ30" s="69"/>
      <c r="BA30" s="69"/>
      <c r="BB30" s="69"/>
      <c r="BC30" s="69" t="s">
        <v>502</v>
      </c>
      <c r="BD30" s="69"/>
      <c r="BE30" s="69">
        <f>W31</f>
        <v>8.2000000000000011</v>
      </c>
      <c r="BF30" s="69">
        <v>0.25</v>
      </c>
      <c r="BG30" s="69"/>
      <c r="BH30" s="72">
        <f>W32</f>
        <v>318.25</v>
      </c>
      <c r="BI30" s="69"/>
      <c r="BJ30" s="69"/>
      <c r="BK30" s="69"/>
      <c r="BL30" s="69"/>
      <c r="BM30" s="72"/>
      <c r="BN30" s="69"/>
      <c r="BO30" s="69"/>
      <c r="BP30" s="72"/>
      <c r="BQ30" s="69"/>
      <c r="BR30" s="69"/>
      <c r="BS30" s="72"/>
      <c r="BT30" s="69">
        <f t="shared" si="0"/>
        <v>326.45</v>
      </c>
      <c r="BU30" s="73">
        <v>42241</v>
      </c>
      <c r="BV30" s="74"/>
      <c r="BW30" s="112">
        <f t="shared" si="2"/>
        <v>0</v>
      </c>
    </row>
    <row r="31" spans="1:75" s="9" customFormat="1" ht="96" customHeight="1" x14ac:dyDescent="0.25">
      <c r="A31" s="10"/>
      <c r="B31" s="11"/>
      <c r="C31" s="12"/>
      <c r="D31" s="12"/>
      <c r="E31" s="7"/>
      <c r="F31" s="11"/>
      <c r="G31" s="11"/>
      <c r="H31" s="11"/>
      <c r="I31" s="11"/>
      <c r="J31" s="11"/>
      <c r="K31" s="11"/>
      <c r="L31" s="13"/>
      <c r="M31" s="13"/>
      <c r="N31" s="13"/>
      <c r="O31" s="60" t="s">
        <v>15</v>
      </c>
      <c r="P31" s="61" t="str">
        <f>BC30</f>
        <v>Монтаж автоматического выключателя 0,4 кВ - 1шт.</v>
      </c>
      <c r="Q31" s="62">
        <f>W31</f>
        <v>8.2000000000000011</v>
      </c>
      <c r="R31" s="62"/>
      <c r="S31" s="62">
        <v>0.26</v>
      </c>
      <c r="T31" s="62">
        <v>1.1599999999999999</v>
      </c>
      <c r="U31" s="62">
        <v>6.7</v>
      </c>
      <c r="V31" s="62">
        <v>0.08</v>
      </c>
      <c r="W31" s="62">
        <f>SUM(S31:V31)</f>
        <v>8.2000000000000011</v>
      </c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82"/>
      <c r="BI31" s="13"/>
      <c r="BJ31" s="13"/>
      <c r="BK31" s="13"/>
      <c r="BL31" s="13"/>
      <c r="BM31" s="82"/>
      <c r="BN31" s="13"/>
      <c r="BO31" s="13"/>
      <c r="BP31" s="82"/>
      <c r="BQ31" s="13"/>
      <c r="BR31" s="13"/>
      <c r="BS31" s="82"/>
      <c r="BT31" s="51">
        <f t="shared" si="0"/>
        <v>0</v>
      </c>
      <c r="BU31" s="14"/>
      <c r="BV31" s="15"/>
      <c r="BW31" s="86">
        <f t="shared" si="2"/>
        <v>-8.2000000000000011</v>
      </c>
    </row>
    <row r="32" spans="1:75" s="9" customFormat="1" ht="96" customHeight="1" x14ac:dyDescent="0.25">
      <c r="A32" s="10"/>
      <c r="B32" s="11"/>
      <c r="C32" s="12"/>
      <c r="D32" s="12"/>
      <c r="E32" s="7"/>
      <c r="F32" s="11"/>
      <c r="G32" s="11"/>
      <c r="H32" s="11"/>
      <c r="I32" s="11"/>
      <c r="J32" s="11"/>
      <c r="K32" s="11"/>
      <c r="L32" s="13"/>
      <c r="M32" s="13"/>
      <c r="N32" s="13"/>
      <c r="O32" s="7" t="s">
        <v>16</v>
      </c>
      <c r="P32" s="61">
        <f>BF30</f>
        <v>0.25</v>
      </c>
      <c r="Q32" s="62">
        <f>P32*1273</f>
        <v>318.25</v>
      </c>
      <c r="R32" s="62"/>
      <c r="S32" s="62">
        <f>Q32*0.08</f>
        <v>25.46</v>
      </c>
      <c r="T32" s="62">
        <f>Q32*0.86</f>
        <v>273.69499999999999</v>
      </c>
      <c r="U32" s="62">
        <v>0</v>
      </c>
      <c r="V32" s="62">
        <f>Q32*0.06</f>
        <v>19.094999999999999</v>
      </c>
      <c r="W32" s="62">
        <f>SUM(S32:V32)</f>
        <v>318.25</v>
      </c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82"/>
      <c r="BI32" s="13"/>
      <c r="BJ32" s="13"/>
      <c r="BK32" s="13"/>
      <c r="BL32" s="13"/>
      <c r="BM32" s="82"/>
      <c r="BN32" s="13"/>
      <c r="BO32" s="13"/>
      <c r="BP32" s="82"/>
      <c r="BQ32" s="13"/>
      <c r="BR32" s="13"/>
      <c r="BS32" s="82"/>
      <c r="BT32" s="51">
        <f t="shared" si="0"/>
        <v>0</v>
      </c>
      <c r="BU32" s="14"/>
      <c r="BV32" s="15"/>
      <c r="BW32" s="86">
        <f t="shared" si="2"/>
        <v>-318.25</v>
      </c>
    </row>
    <row r="33" spans="1:75" s="75" customFormat="1" ht="226.5" customHeight="1" x14ac:dyDescent="0.25">
      <c r="A33" s="65" t="s">
        <v>47</v>
      </c>
      <c r="B33" s="66">
        <v>41046158</v>
      </c>
      <c r="C33" s="67">
        <v>115692.96</v>
      </c>
      <c r="D33" s="67"/>
      <c r="E33" s="68">
        <v>100</v>
      </c>
      <c r="F33" s="66" t="s">
        <v>140</v>
      </c>
      <c r="G33" s="66" t="s">
        <v>227</v>
      </c>
      <c r="H33" s="66" t="s">
        <v>249</v>
      </c>
      <c r="I33" s="66" t="s">
        <v>337</v>
      </c>
      <c r="J33" s="66" t="s">
        <v>413</v>
      </c>
      <c r="K33" s="66" t="s">
        <v>503</v>
      </c>
      <c r="L33" s="69"/>
      <c r="M33" s="69"/>
      <c r="N33" s="69"/>
      <c r="O33" s="70" t="s">
        <v>641</v>
      </c>
      <c r="P33" s="71"/>
      <c r="Q33" s="72">
        <f>Q34+Q35</f>
        <v>142.67409600000002</v>
      </c>
      <c r="R33" s="72">
        <f t="shared" ref="R33:W33" si="31">R34+R35</f>
        <v>0</v>
      </c>
      <c r="S33" s="72">
        <f t="shared" si="31"/>
        <v>10.486000000000001</v>
      </c>
      <c r="T33" s="72">
        <f t="shared" si="31"/>
        <v>83.603999999999999</v>
      </c>
      <c r="U33" s="72">
        <f t="shared" si="31"/>
        <v>43.864096000000004</v>
      </c>
      <c r="V33" s="72">
        <f t="shared" si="31"/>
        <v>4.7200000000000006</v>
      </c>
      <c r="W33" s="72">
        <f t="shared" si="31"/>
        <v>142.67409600000002</v>
      </c>
      <c r="X33" s="69"/>
      <c r="Y33" s="69"/>
      <c r="Z33" s="69"/>
      <c r="AA33" s="69"/>
      <c r="AB33" s="69" t="s">
        <v>504</v>
      </c>
      <c r="AC33" s="69"/>
      <c r="AD33" s="69">
        <f>W34</f>
        <v>82.2</v>
      </c>
      <c r="AE33" s="69"/>
      <c r="AF33" s="69"/>
      <c r="AG33" s="69"/>
      <c r="AH33" s="69"/>
      <c r="AI33" s="69"/>
      <c r="AJ33" s="69"/>
      <c r="AK33" s="69">
        <v>1</v>
      </c>
      <c r="AL33" s="69"/>
      <c r="AM33" s="69"/>
      <c r="AN33" s="69"/>
      <c r="AO33" s="69">
        <f>W35</f>
        <v>60.474096000000003</v>
      </c>
      <c r="AP33" s="69"/>
      <c r="AQ33" s="69"/>
      <c r="AR33" s="69"/>
      <c r="AS33" s="69"/>
      <c r="AT33" s="69"/>
      <c r="AU33" s="69"/>
      <c r="AV33" s="69"/>
      <c r="AW33" s="69"/>
      <c r="AX33" s="69"/>
      <c r="AY33" s="69"/>
      <c r="AZ33" s="69"/>
      <c r="BA33" s="69"/>
      <c r="BB33" s="69"/>
      <c r="BC33" s="69"/>
      <c r="BD33" s="69"/>
      <c r="BE33" s="69"/>
      <c r="BF33" s="69"/>
      <c r="BG33" s="69"/>
      <c r="BH33" s="72"/>
      <c r="BI33" s="69"/>
      <c r="BJ33" s="69"/>
      <c r="BK33" s="69"/>
      <c r="BL33" s="69"/>
      <c r="BM33" s="72"/>
      <c r="BN33" s="69"/>
      <c r="BO33" s="69"/>
      <c r="BP33" s="72"/>
      <c r="BQ33" s="69"/>
      <c r="BR33" s="69"/>
      <c r="BS33" s="72"/>
      <c r="BT33" s="69">
        <f t="shared" si="0"/>
        <v>142.67409600000002</v>
      </c>
      <c r="BU33" s="73">
        <v>42253</v>
      </c>
      <c r="BV33" s="74"/>
      <c r="BW33" s="112">
        <f t="shared" si="2"/>
        <v>0</v>
      </c>
    </row>
    <row r="34" spans="1:75" s="9" customFormat="1" ht="96.75" customHeight="1" x14ac:dyDescent="0.25">
      <c r="A34" s="10"/>
      <c r="B34" s="11"/>
      <c r="C34" s="12"/>
      <c r="D34" s="12"/>
      <c r="E34" s="7"/>
      <c r="F34" s="11"/>
      <c r="G34" s="11"/>
      <c r="H34" s="11"/>
      <c r="I34" s="11"/>
      <c r="J34" s="11"/>
      <c r="K34" s="11"/>
      <c r="L34" s="13"/>
      <c r="M34" s="13"/>
      <c r="N34" s="13"/>
      <c r="O34" s="60" t="s">
        <v>6</v>
      </c>
      <c r="P34" s="61" t="str">
        <f>AB33</f>
        <v>0,05 с монтажом дополнительной стойки (подкоса) к опоре ВЛ-10 кВ в точке врезки</v>
      </c>
      <c r="Q34" s="62">
        <f>0.05*1644</f>
        <v>82.2</v>
      </c>
      <c r="R34" s="62"/>
      <c r="S34" s="62">
        <f>Q34*0.08</f>
        <v>6.5760000000000005</v>
      </c>
      <c r="T34" s="62">
        <f>Q34*0.87</f>
        <v>71.513999999999996</v>
      </c>
      <c r="U34" s="62">
        <v>0</v>
      </c>
      <c r="V34" s="62">
        <f>Q34*0.05</f>
        <v>4.1100000000000003</v>
      </c>
      <c r="W34" s="62">
        <f>SUM(S34:V34)</f>
        <v>82.2</v>
      </c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82"/>
      <c r="BI34" s="13"/>
      <c r="BJ34" s="13"/>
      <c r="BK34" s="13"/>
      <c r="BL34" s="13"/>
      <c r="BM34" s="82"/>
      <c r="BN34" s="13"/>
      <c r="BO34" s="13"/>
      <c r="BP34" s="82"/>
      <c r="BQ34" s="13"/>
      <c r="BR34" s="13"/>
      <c r="BS34" s="82"/>
      <c r="BT34" s="51">
        <f t="shared" si="0"/>
        <v>0</v>
      </c>
      <c r="BU34" s="14"/>
      <c r="BV34" s="15"/>
      <c r="BW34" s="86">
        <f t="shared" si="2"/>
        <v>-82.2</v>
      </c>
    </row>
    <row r="35" spans="1:75" s="9" customFormat="1" ht="96.75" customHeight="1" x14ac:dyDescent="0.25">
      <c r="A35" s="10"/>
      <c r="B35" s="11"/>
      <c r="C35" s="12"/>
      <c r="D35" s="12"/>
      <c r="E35" s="7"/>
      <c r="F35" s="11"/>
      <c r="G35" s="11"/>
      <c r="H35" s="11"/>
      <c r="I35" s="11"/>
      <c r="J35" s="11"/>
      <c r="K35" s="11"/>
      <c r="L35" s="13"/>
      <c r="M35" s="13"/>
      <c r="N35" s="13"/>
      <c r="O35" s="60" t="s">
        <v>9</v>
      </c>
      <c r="P35" s="61">
        <f>AK33</f>
        <v>1</v>
      </c>
      <c r="Q35" s="63">
        <f>W35</f>
        <v>60.474096000000003</v>
      </c>
      <c r="R35" s="63"/>
      <c r="S35" s="63">
        <f>3.91</f>
        <v>3.91</v>
      </c>
      <c r="T35" s="63">
        <v>12.09</v>
      </c>
      <c r="U35" s="63">
        <f>40.918*1.072</f>
        <v>43.864096000000004</v>
      </c>
      <c r="V35" s="63">
        <v>0.61</v>
      </c>
      <c r="W35" s="62">
        <f>SUM(S35:V35)</f>
        <v>60.474096000000003</v>
      </c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82"/>
      <c r="BI35" s="13"/>
      <c r="BJ35" s="13"/>
      <c r="BK35" s="13"/>
      <c r="BL35" s="13"/>
      <c r="BM35" s="82"/>
      <c r="BN35" s="13"/>
      <c r="BO35" s="13"/>
      <c r="BP35" s="82"/>
      <c r="BQ35" s="13"/>
      <c r="BR35" s="13"/>
      <c r="BS35" s="82"/>
      <c r="BT35" s="51">
        <f t="shared" si="0"/>
        <v>0</v>
      </c>
      <c r="BU35" s="14"/>
      <c r="BV35" s="15"/>
      <c r="BW35" s="86">
        <f t="shared" si="2"/>
        <v>-60.474096000000003</v>
      </c>
    </row>
    <row r="36" spans="1:75" s="110" customFormat="1" ht="243" x14ac:dyDescent="0.25">
      <c r="A36" s="99" t="s">
        <v>48</v>
      </c>
      <c r="B36" s="100">
        <v>41023390</v>
      </c>
      <c r="C36" s="101">
        <v>466.1</v>
      </c>
      <c r="D36" s="101"/>
      <c r="E36" s="102">
        <v>15</v>
      </c>
      <c r="F36" s="100" t="s">
        <v>141</v>
      </c>
      <c r="G36" s="100" t="s">
        <v>229</v>
      </c>
      <c r="H36" s="100" t="s">
        <v>250</v>
      </c>
      <c r="I36" s="100" t="s">
        <v>338</v>
      </c>
      <c r="J36" s="100" t="s">
        <v>414</v>
      </c>
      <c r="K36" s="100" t="s">
        <v>505</v>
      </c>
      <c r="L36" s="103"/>
      <c r="M36" s="103"/>
      <c r="N36" s="103"/>
      <c r="O36" s="102" t="s">
        <v>639</v>
      </c>
      <c r="P36" s="105"/>
      <c r="Q36" s="106">
        <f>Q37+Q38</f>
        <v>110.04</v>
      </c>
      <c r="R36" s="106">
        <f t="shared" ref="R36" si="32">R37+R38</f>
        <v>0</v>
      </c>
      <c r="S36" s="106">
        <f t="shared" ref="S36" si="33">S37+S38</f>
        <v>8.4071999999999996</v>
      </c>
      <c r="T36" s="106">
        <f t="shared" ref="T36" si="34">T37+T38</f>
        <v>88.742400000000004</v>
      </c>
      <c r="U36" s="106">
        <f t="shared" ref="U36" si="35">U37+U38</f>
        <v>6.7</v>
      </c>
      <c r="V36" s="106">
        <f t="shared" ref="V36" si="36">V37+V38</f>
        <v>6.1904000000000003</v>
      </c>
      <c r="W36" s="106">
        <f t="shared" ref="W36" si="37">W37+W38</f>
        <v>110.04</v>
      </c>
      <c r="X36" s="103"/>
      <c r="Y36" s="103"/>
      <c r="Z36" s="103"/>
      <c r="AA36" s="103"/>
      <c r="AB36" s="103"/>
      <c r="AC36" s="103"/>
      <c r="AD36" s="103"/>
      <c r="AE36" s="103"/>
      <c r="AF36" s="103"/>
      <c r="AG36" s="103"/>
      <c r="AH36" s="103"/>
      <c r="AI36" s="103"/>
      <c r="AJ36" s="103"/>
      <c r="AK36" s="103"/>
      <c r="AL36" s="103"/>
      <c r="AM36" s="103"/>
      <c r="AN36" s="103"/>
      <c r="AO36" s="103"/>
      <c r="AP36" s="103"/>
      <c r="AQ36" s="103"/>
      <c r="AR36" s="103"/>
      <c r="AS36" s="103"/>
      <c r="AT36" s="103"/>
      <c r="AU36" s="103"/>
      <c r="AV36" s="103"/>
      <c r="AW36" s="103"/>
      <c r="AX36" s="103"/>
      <c r="AY36" s="103"/>
      <c r="AZ36" s="103"/>
      <c r="BA36" s="103"/>
      <c r="BB36" s="103"/>
      <c r="BC36" s="103" t="s">
        <v>502</v>
      </c>
      <c r="BD36" s="103"/>
      <c r="BE36" s="103">
        <f>W37</f>
        <v>8.2000000000000011</v>
      </c>
      <c r="BF36" s="103">
        <v>0.08</v>
      </c>
      <c r="BG36" s="103"/>
      <c r="BH36" s="106">
        <f>W38</f>
        <v>101.84</v>
      </c>
      <c r="BI36" s="103"/>
      <c r="BJ36" s="103"/>
      <c r="BK36" s="103"/>
      <c r="BL36" s="103"/>
      <c r="BM36" s="106"/>
      <c r="BN36" s="103"/>
      <c r="BO36" s="103"/>
      <c r="BP36" s="106"/>
      <c r="BQ36" s="103"/>
      <c r="BR36" s="103"/>
      <c r="BS36" s="106"/>
      <c r="BT36" s="103">
        <f t="shared" si="0"/>
        <v>110.04</v>
      </c>
      <c r="BU36" s="107">
        <v>42249</v>
      </c>
      <c r="BV36" s="108"/>
      <c r="BW36" s="109">
        <f t="shared" si="2"/>
        <v>0</v>
      </c>
    </row>
    <row r="37" spans="1:75" s="9" customFormat="1" ht="126.75" customHeight="1" x14ac:dyDescent="0.25">
      <c r="A37" s="10"/>
      <c r="B37" s="11"/>
      <c r="C37" s="12"/>
      <c r="D37" s="12"/>
      <c r="E37" s="7"/>
      <c r="F37" s="11"/>
      <c r="G37" s="11"/>
      <c r="H37" s="11"/>
      <c r="I37" s="11"/>
      <c r="J37" s="11"/>
      <c r="K37" s="11"/>
      <c r="L37" s="13"/>
      <c r="M37" s="13"/>
      <c r="N37" s="13"/>
      <c r="O37" s="7" t="s">
        <v>15</v>
      </c>
      <c r="P37" s="61" t="str">
        <f>BC36</f>
        <v>Монтаж автоматического выключателя 0,4 кВ - 1шт.</v>
      </c>
      <c r="Q37" s="62">
        <f>W37</f>
        <v>8.2000000000000011</v>
      </c>
      <c r="R37" s="62"/>
      <c r="S37" s="62">
        <v>0.26</v>
      </c>
      <c r="T37" s="62">
        <v>1.1599999999999999</v>
      </c>
      <c r="U37" s="62">
        <v>6.7</v>
      </c>
      <c r="V37" s="62">
        <v>0.08</v>
      </c>
      <c r="W37" s="62">
        <f>SUM(S37:V37)</f>
        <v>8.2000000000000011</v>
      </c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82"/>
      <c r="BI37" s="13"/>
      <c r="BJ37" s="13"/>
      <c r="BK37" s="13"/>
      <c r="BL37" s="13"/>
      <c r="BM37" s="82"/>
      <c r="BN37" s="13"/>
      <c r="BO37" s="13"/>
      <c r="BP37" s="82"/>
      <c r="BQ37" s="13"/>
      <c r="BR37" s="13"/>
      <c r="BS37" s="82"/>
      <c r="BT37" s="51">
        <f t="shared" si="0"/>
        <v>0</v>
      </c>
      <c r="BU37" s="14"/>
      <c r="BV37" s="15"/>
      <c r="BW37" s="86">
        <f t="shared" si="2"/>
        <v>-8.2000000000000011</v>
      </c>
    </row>
    <row r="38" spans="1:75" s="9" customFormat="1" ht="108.75" customHeight="1" x14ac:dyDescent="0.25">
      <c r="A38" s="10"/>
      <c r="B38" s="11"/>
      <c r="C38" s="12"/>
      <c r="D38" s="12"/>
      <c r="E38" s="7"/>
      <c r="F38" s="11"/>
      <c r="G38" s="11"/>
      <c r="H38" s="11"/>
      <c r="I38" s="11"/>
      <c r="J38" s="11"/>
      <c r="K38" s="11"/>
      <c r="L38" s="13"/>
      <c r="M38" s="13"/>
      <c r="N38" s="13"/>
      <c r="O38" s="60" t="s">
        <v>16</v>
      </c>
      <c r="P38" s="61">
        <f>BF36</f>
        <v>0.08</v>
      </c>
      <c r="Q38" s="62">
        <f>P38*1273</f>
        <v>101.84</v>
      </c>
      <c r="R38" s="62"/>
      <c r="S38" s="62">
        <f>Q38*0.08</f>
        <v>8.1471999999999998</v>
      </c>
      <c r="T38" s="62">
        <f>Q38*0.86</f>
        <v>87.582400000000007</v>
      </c>
      <c r="U38" s="62">
        <v>0</v>
      </c>
      <c r="V38" s="62">
        <f>Q38*0.06</f>
        <v>6.1104000000000003</v>
      </c>
      <c r="W38" s="62">
        <f>SUM(S38:V38)</f>
        <v>101.84</v>
      </c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82"/>
      <c r="BI38" s="13"/>
      <c r="BJ38" s="13"/>
      <c r="BK38" s="13"/>
      <c r="BL38" s="13"/>
      <c r="BM38" s="82"/>
      <c r="BN38" s="13"/>
      <c r="BO38" s="13"/>
      <c r="BP38" s="82"/>
      <c r="BQ38" s="13"/>
      <c r="BR38" s="13"/>
      <c r="BS38" s="82"/>
      <c r="BT38" s="51">
        <f t="shared" si="0"/>
        <v>0</v>
      </c>
      <c r="BU38" s="14"/>
      <c r="BV38" s="15"/>
      <c r="BW38" s="86">
        <f t="shared" si="2"/>
        <v>-101.84</v>
      </c>
    </row>
    <row r="39" spans="1:75" s="110" customFormat="1" ht="166.5" x14ac:dyDescent="0.25">
      <c r="A39" s="99" t="s">
        <v>49</v>
      </c>
      <c r="B39" s="100">
        <v>41028213</v>
      </c>
      <c r="C39" s="101">
        <v>466.1</v>
      </c>
      <c r="D39" s="101">
        <v>466.1</v>
      </c>
      <c r="E39" s="102">
        <v>15</v>
      </c>
      <c r="F39" s="100" t="s">
        <v>142</v>
      </c>
      <c r="G39" s="100" t="s">
        <v>228</v>
      </c>
      <c r="H39" s="100" t="s">
        <v>251</v>
      </c>
      <c r="I39" s="100" t="s">
        <v>339</v>
      </c>
      <c r="J39" s="100" t="s">
        <v>415</v>
      </c>
      <c r="K39" s="100" t="s">
        <v>506</v>
      </c>
      <c r="L39" s="103"/>
      <c r="M39" s="103"/>
      <c r="N39" s="103"/>
      <c r="O39" s="102" t="s">
        <v>639</v>
      </c>
      <c r="P39" s="105"/>
      <c r="Q39" s="106">
        <f>Q40+Q41</f>
        <v>110.04</v>
      </c>
      <c r="R39" s="106">
        <f t="shared" ref="R39" si="38">R40+R41</f>
        <v>0</v>
      </c>
      <c r="S39" s="106">
        <f t="shared" ref="S39" si="39">S40+S41</f>
        <v>8.4071999999999996</v>
      </c>
      <c r="T39" s="106">
        <f t="shared" ref="T39" si="40">T40+T41</f>
        <v>88.742400000000004</v>
      </c>
      <c r="U39" s="106">
        <f t="shared" ref="U39" si="41">U40+U41</f>
        <v>6.7</v>
      </c>
      <c r="V39" s="106">
        <f t="shared" ref="V39" si="42">V40+V41</f>
        <v>6.1904000000000003</v>
      </c>
      <c r="W39" s="106">
        <f t="shared" ref="W39" si="43">W40+W41</f>
        <v>110.04</v>
      </c>
      <c r="X39" s="103"/>
      <c r="Y39" s="103"/>
      <c r="Z39" s="103"/>
      <c r="AA39" s="103"/>
      <c r="AB39" s="103"/>
      <c r="AC39" s="103"/>
      <c r="AD39" s="103"/>
      <c r="AE39" s="103"/>
      <c r="AF39" s="103"/>
      <c r="AG39" s="103"/>
      <c r="AH39" s="103"/>
      <c r="AI39" s="103"/>
      <c r="AJ39" s="103"/>
      <c r="AK39" s="103"/>
      <c r="AL39" s="103"/>
      <c r="AM39" s="103"/>
      <c r="AN39" s="103"/>
      <c r="AO39" s="103"/>
      <c r="AP39" s="103"/>
      <c r="AQ39" s="103"/>
      <c r="AR39" s="103"/>
      <c r="AS39" s="103"/>
      <c r="AT39" s="103"/>
      <c r="AU39" s="103"/>
      <c r="AV39" s="103"/>
      <c r="AW39" s="103"/>
      <c r="AX39" s="103"/>
      <c r="AY39" s="103"/>
      <c r="AZ39" s="103"/>
      <c r="BA39" s="103"/>
      <c r="BB39" s="103"/>
      <c r="BC39" s="103" t="s">
        <v>502</v>
      </c>
      <c r="BD39" s="103"/>
      <c r="BE39" s="103">
        <f>W40</f>
        <v>8.2000000000000011</v>
      </c>
      <c r="BF39" s="103">
        <v>0.08</v>
      </c>
      <c r="BG39" s="103"/>
      <c r="BH39" s="106">
        <f>W41</f>
        <v>101.84</v>
      </c>
      <c r="BI39" s="103"/>
      <c r="BJ39" s="103"/>
      <c r="BK39" s="103"/>
      <c r="BL39" s="103"/>
      <c r="BM39" s="106"/>
      <c r="BN39" s="103"/>
      <c r="BO39" s="103"/>
      <c r="BP39" s="106"/>
      <c r="BQ39" s="103"/>
      <c r="BR39" s="103"/>
      <c r="BS39" s="106"/>
      <c r="BT39" s="103">
        <f t="shared" si="0"/>
        <v>110.04</v>
      </c>
      <c r="BU39" s="107">
        <v>42236</v>
      </c>
      <c r="BV39" s="108"/>
      <c r="BW39" s="109">
        <f t="shared" si="2"/>
        <v>0</v>
      </c>
    </row>
    <row r="40" spans="1:75" s="9" customFormat="1" ht="78.75" customHeight="1" x14ac:dyDescent="0.25">
      <c r="A40" s="10"/>
      <c r="B40" s="11"/>
      <c r="C40" s="12"/>
      <c r="D40" s="12"/>
      <c r="E40" s="7"/>
      <c r="F40" s="11"/>
      <c r="G40" s="11"/>
      <c r="H40" s="11"/>
      <c r="I40" s="11"/>
      <c r="J40" s="11"/>
      <c r="K40" s="11"/>
      <c r="L40" s="13"/>
      <c r="M40" s="13"/>
      <c r="N40" s="13"/>
      <c r="O40" s="7" t="s">
        <v>15</v>
      </c>
      <c r="P40" s="61" t="str">
        <f>BC39</f>
        <v>Монтаж автоматического выключателя 0,4 кВ - 1шт.</v>
      </c>
      <c r="Q40" s="62">
        <f>W40</f>
        <v>8.2000000000000011</v>
      </c>
      <c r="R40" s="62"/>
      <c r="S40" s="62">
        <v>0.26</v>
      </c>
      <c r="T40" s="62">
        <v>1.1599999999999999</v>
      </c>
      <c r="U40" s="62">
        <v>6.7</v>
      </c>
      <c r="V40" s="62">
        <v>0.08</v>
      </c>
      <c r="W40" s="62">
        <f>SUM(S40:V40)</f>
        <v>8.2000000000000011</v>
      </c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42"/>
      <c r="BF40" s="26"/>
      <c r="BG40" s="13"/>
      <c r="BH40" s="82"/>
      <c r="BI40" s="13"/>
      <c r="BJ40" s="13"/>
      <c r="BK40" s="13"/>
      <c r="BL40" s="13"/>
      <c r="BM40" s="82"/>
      <c r="BN40" s="13"/>
      <c r="BO40" s="13"/>
      <c r="BP40" s="82"/>
      <c r="BQ40" s="13"/>
      <c r="BR40" s="13"/>
      <c r="BS40" s="82"/>
      <c r="BT40" s="51">
        <f t="shared" si="0"/>
        <v>0</v>
      </c>
      <c r="BU40" s="14"/>
      <c r="BV40" s="29"/>
      <c r="BW40" s="86">
        <f t="shared" si="2"/>
        <v>-8.2000000000000011</v>
      </c>
    </row>
    <row r="41" spans="1:75" s="9" customFormat="1" ht="78.75" customHeight="1" x14ac:dyDescent="0.25">
      <c r="A41" s="10"/>
      <c r="B41" s="11"/>
      <c r="C41" s="12"/>
      <c r="D41" s="12"/>
      <c r="E41" s="7"/>
      <c r="F41" s="11"/>
      <c r="G41" s="11"/>
      <c r="H41" s="11"/>
      <c r="I41" s="11"/>
      <c r="J41" s="11"/>
      <c r="K41" s="11"/>
      <c r="L41" s="13"/>
      <c r="M41" s="13"/>
      <c r="N41" s="13"/>
      <c r="O41" s="60" t="s">
        <v>16</v>
      </c>
      <c r="P41" s="61">
        <f>BF39</f>
        <v>0.08</v>
      </c>
      <c r="Q41" s="62">
        <f>P41*1273</f>
        <v>101.84</v>
      </c>
      <c r="R41" s="62"/>
      <c r="S41" s="62">
        <f>Q41*0.08</f>
        <v>8.1471999999999998</v>
      </c>
      <c r="T41" s="62">
        <f>Q41*0.86</f>
        <v>87.582400000000007</v>
      </c>
      <c r="U41" s="62">
        <v>0</v>
      </c>
      <c r="V41" s="62">
        <f>Q41*0.06</f>
        <v>6.1104000000000003</v>
      </c>
      <c r="W41" s="62">
        <f>SUM(S41:V41)</f>
        <v>101.84</v>
      </c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42"/>
      <c r="BF41" s="26"/>
      <c r="BG41" s="13"/>
      <c r="BH41" s="82"/>
      <c r="BI41" s="13"/>
      <c r="BJ41" s="13"/>
      <c r="BK41" s="13"/>
      <c r="BL41" s="13"/>
      <c r="BM41" s="82"/>
      <c r="BN41" s="13"/>
      <c r="BO41" s="13"/>
      <c r="BP41" s="82"/>
      <c r="BQ41" s="13"/>
      <c r="BR41" s="13"/>
      <c r="BS41" s="82"/>
      <c r="BT41" s="51">
        <f t="shared" si="0"/>
        <v>0</v>
      </c>
      <c r="BU41" s="14"/>
      <c r="BV41" s="29"/>
      <c r="BW41" s="86">
        <f t="shared" si="2"/>
        <v>-101.84</v>
      </c>
    </row>
    <row r="42" spans="1:75" s="110" customFormat="1" ht="259.5" customHeight="1" x14ac:dyDescent="0.25">
      <c r="A42" s="99" t="s">
        <v>50</v>
      </c>
      <c r="B42" s="100">
        <v>41036820</v>
      </c>
      <c r="C42" s="101">
        <v>466.1</v>
      </c>
      <c r="D42" s="101">
        <v>466.1</v>
      </c>
      <c r="E42" s="102">
        <v>7</v>
      </c>
      <c r="F42" s="100" t="s">
        <v>143</v>
      </c>
      <c r="G42" s="100" t="s">
        <v>228</v>
      </c>
      <c r="H42" s="100" t="s">
        <v>252</v>
      </c>
      <c r="I42" s="100" t="s">
        <v>340</v>
      </c>
      <c r="J42" s="100" t="s">
        <v>416</v>
      </c>
      <c r="K42" s="100" t="s">
        <v>507</v>
      </c>
      <c r="L42" s="103"/>
      <c r="M42" s="103"/>
      <c r="N42" s="103"/>
      <c r="O42" s="104"/>
      <c r="P42" s="105"/>
      <c r="Q42" s="111"/>
      <c r="R42" s="111"/>
      <c r="S42" s="111"/>
      <c r="T42" s="111"/>
      <c r="U42" s="111"/>
      <c r="V42" s="111"/>
      <c r="W42" s="111"/>
      <c r="X42" s="103"/>
      <c r="Y42" s="103"/>
      <c r="Z42" s="103"/>
      <c r="AA42" s="103"/>
      <c r="AB42" s="103"/>
      <c r="AC42" s="103"/>
      <c r="AD42" s="103"/>
      <c r="AE42" s="103"/>
      <c r="AF42" s="103"/>
      <c r="AG42" s="103"/>
      <c r="AH42" s="103"/>
      <c r="AI42" s="103"/>
      <c r="AJ42" s="103"/>
      <c r="AK42" s="103"/>
      <c r="AL42" s="103"/>
      <c r="AM42" s="103"/>
      <c r="AN42" s="103"/>
      <c r="AO42" s="103"/>
      <c r="AP42" s="103"/>
      <c r="AQ42" s="103"/>
      <c r="AR42" s="103"/>
      <c r="AS42" s="103"/>
      <c r="AT42" s="103"/>
      <c r="AU42" s="103"/>
      <c r="AV42" s="103"/>
      <c r="AW42" s="103"/>
      <c r="AX42" s="103"/>
      <c r="AY42" s="103"/>
      <c r="AZ42" s="103"/>
      <c r="BA42" s="103"/>
      <c r="BB42" s="103"/>
      <c r="BC42" s="103"/>
      <c r="BD42" s="103"/>
      <c r="BE42" s="113"/>
      <c r="BF42" s="127">
        <v>0.3</v>
      </c>
      <c r="BG42" s="103"/>
      <c r="BH42" s="106"/>
      <c r="BI42" s="103"/>
      <c r="BJ42" s="103"/>
      <c r="BK42" s="103"/>
      <c r="BL42" s="103"/>
      <c r="BM42" s="106"/>
      <c r="BN42" s="103"/>
      <c r="BO42" s="103"/>
      <c r="BP42" s="106"/>
      <c r="BQ42" s="103"/>
      <c r="BR42" s="103"/>
      <c r="BS42" s="106"/>
      <c r="BT42" s="103">
        <f t="shared" si="0"/>
        <v>0</v>
      </c>
      <c r="BU42" s="107">
        <v>42233</v>
      </c>
      <c r="BV42" s="130" t="s">
        <v>508</v>
      </c>
      <c r="BW42" s="109">
        <f t="shared" si="2"/>
        <v>0</v>
      </c>
    </row>
    <row r="43" spans="1:75" s="110" customFormat="1" ht="267" customHeight="1" x14ac:dyDescent="0.25">
      <c r="A43" s="99" t="s">
        <v>51</v>
      </c>
      <c r="B43" s="100">
        <v>41036829</v>
      </c>
      <c r="C43" s="101">
        <v>466.1</v>
      </c>
      <c r="D43" s="101">
        <v>466.1</v>
      </c>
      <c r="E43" s="102">
        <v>6</v>
      </c>
      <c r="F43" s="100" t="s">
        <v>144</v>
      </c>
      <c r="G43" s="100" t="s">
        <v>228</v>
      </c>
      <c r="H43" s="100" t="s">
        <v>253</v>
      </c>
      <c r="I43" s="100" t="s">
        <v>340</v>
      </c>
      <c r="J43" s="100" t="s">
        <v>416</v>
      </c>
      <c r="K43" s="100" t="s">
        <v>507</v>
      </c>
      <c r="L43" s="103"/>
      <c r="M43" s="103"/>
      <c r="N43" s="103"/>
      <c r="O43" s="104"/>
      <c r="P43" s="105"/>
      <c r="Q43" s="111"/>
      <c r="R43" s="111"/>
      <c r="S43" s="111"/>
      <c r="T43" s="111"/>
      <c r="U43" s="111"/>
      <c r="V43" s="111"/>
      <c r="W43" s="111"/>
      <c r="X43" s="103"/>
      <c r="Y43" s="103"/>
      <c r="Z43" s="103"/>
      <c r="AA43" s="103"/>
      <c r="AB43" s="103"/>
      <c r="AC43" s="103"/>
      <c r="AD43" s="103"/>
      <c r="AE43" s="103"/>
      <c r="AF43" s="103"/>
      <c r="AG43" s="103"/>
      <c r="AH43" s="103"/>
      <c r="AI43" s="103"/>
      <c r="AJ43" s="103"/>
      <c r="AK43" s="103"/>
      <c r="AL43" s="103"/>
      <c r="AM43" s="103"/>
      <c r="AN43" s="103"/>
      <c r="AO43" s="103"/>
      <c r="AP43" s="103"/>
      <c r="AQ43" s="103"/>
      <c r="AR43" s="103"/>
      <c r="AS43" s="103"/>
      <c r="AT43" s="103"/>
      <c r="AU43" s="103"/>
      <c r="AV43" s="103"/>
      <c r="AW43" s="103"/>
      <c r="AX43" s="103"/>
      <c r="AY43" s="103"/>
      <c r="AZ43" s="103"/>
      <c r="BA43" s="103"/>
      <c r="BB43" s="103"/>
      <c r="BC43" s="103"/>
      <c r="BD43" s="103"/>
      <c r="BE43" s="114"/>
      <c r="BF43" s="128"/>
      <c r="BG43" s="103"/>
      <c r="BH43" s="106"/>
      <c r="BI43" s="103"/>
      <c r="BJ43" s="103"/>
      <c r="BK43" s="103"/>
      <c r="BL43" s="103"/>
      <c r="BM43" s="106"/>
      <c r="BN43" s="103"/>
      <c r="BO43" s="103"/>
      <c r="BP43" s="106"/>
      <c r="BQ43" s="103"/>
      <c r="BR43" s="103"/>
      <c r="BS43" s="106"/>
      <c r="BT43" s="103">
        <f t="shared" si="0"/>
        <v>0</v>
      </c>
      <c r="BU43" s="107">
        <v>42234</v>
      </c>
      <c r="BV43" s="131"/>
      <c r="BW43" s="109">
        <f t="shared" si="2"/>
        <v>0</v>
      </c>
    </row>
    <row r="44" spans="1:75" s="110" customFormat="1" ht="261" customHeight="1" x14ac:dyDescent="0.25">
      <c r="A44" s="99" t="s">
        <v>52</v>
      </c>
      <c r="B44" s="100">
        <v>41036860</v>
      </c>
      <c r="C44" s="101">
        <v>466.1</v>
      </c>
      <c r="D44" s="101">
        <v>466.1</v>
      </c>
      <c r="E44" s="102">
        <v>6</v>
      </c>
      <c r="F44" s="100" t="s">
        <v>145</v>
      </c>
      <c r="G44" s="100" t="s">
        <v>228</v>
      </c>
      <c r="H44" s="100" t="s">
        <v>254</v>
      </c>
      <c r="I44" s="100" t="s">
        <v>341</v>
      </c>
      <c r="J44" s="100" t="s">
        <v>416</v>
      </c>
      <c r="K44" s="100" t="s">
        <v>507</v>
      </c>
      <c r="L44" s="103"/>
      <c r="M44" s="103"/>
      <c r="N44" s="103"/>
      <c r="O44" s="104" t="s">
        <v>16</v>
      </c>
      <c r="P44" s="105"/>
      <c r="Q44" s="111">
        <f>Q45</f>
        <v>381.9</v>
      </c>
      <c r="R44" s="111">
        <f t="shared" ref="R44:W44" si="44">R45</f>
        <v>0</v>
      </c>
      <c r="S44" s="111">
        <f t="shared" si="44"/>
        <v>30.552</v>
      </c>
      <c r="T44" s="111">
        <f t="shared" si="44"/>
        <v>328.43399999999997</v>
      </c>
      <c r="U44" s="111">
        <f t="shared" si="44"/>
        <v>0</v>
      </c>
      <c r="V44" s="111">
        <f t="shared" si="44"/>
        <v>22.913999999999998</v>
      </c>
      <c r="W44" s="111">
        <f t="shared" si="44"/>
        <v>381.9</v>
      </c>
      <c r="X44" s="103"/>
      <c r="Y44" s="103"/>
      <c r="Z44" s="103"/>
      <c r="AA44" s="103"/>
      <c r="AB44" s="103"/>
      <c r="AC44" s="103"/>
      <c r="AD44" s="103"/>
      <c r="AE44" s="103"/>
      <c r="AF44" s="103"/>
      <c r="AG44" s="103"/>
      <c r="AH44" s="103"/>
      <c r="AI44" s="103"/>
      <c r="AJ44" s="103"/>
      <c r="AK44" s="103"/>
      <c r="AL44" s="103"/>
      <c r="AM44" s="103"/>
      <c r="AN44" s="103"/>
      <c r="AO44" s="103"/>
      <c r="AP44" s="103"/>
      <c r="AQ44" s="103"/>
      <c r="AR44" s="103"/>
      <c r="AS44" s="103"/>
      <c r="AT44" s="103"/>
      <c r="AU44" s="103"/>
      <c r="AV44" s="103"/>
      <c r="AW44" s="103"/>
      <c r="AX44" s="103"/>
      <c r="AY44" s="103"/>
      <c r="AZ44" s="103"/>
      <c r="BA44" s="103"/>
      <c r="BB44" s="103"/>
      <c r="BC44" s="103"/>
      <c r="BD44" s="103"/>
      <c r="BE44" s="115"/>
      <c r="BF44" s="129"/>
      <c r="BG44" s="103"/>
      <c r="BH44" s="106">
        <f>W45</f>
        <v>381.9</v>
      </c>
      <c r="BI44" s="103"/>
      <c r="BJ44" s="103"/>
      <c r="BK44" s="103"/>
      <c r="BL44" s="103"/>
      <c r="BM44" s="106"/>
      <c r="BN44" s="103"/>
      <c r="BO44" s="103"/>
      <c r="BP44" s="106"/>
      <c r="BQ44" s="103"/>
      <c r="BR44" s="103"/>
      <c r="BS44" s="106"/>
      <c r="BT44" s="103">
        <f t="shared" si="0"/>
        <v>381.9</v>
      </c>
      <c r="BU44" s="107">
        <v>42233</v>
      </c>
      <c r="BV44" s="132"/>
      <c r="BW44" s="109">
        <f t="shared" si="2"/>
        <v>0</v>
      </c>
    </row>
    <row r="45" spans="1:75" s="9" customFormat="1" ht="113.25" customHeight="1" x14ac:dyDescent="0.25">
      <c r="A45" s="10"/>
      <c r="B45" s="11"/>
      <c r="C45" s="12"/>
      <c r="D45" s="12"/>
      <c r="E45" s="7"/>
      <c r="F45" s="11"/>
      <c r="G45" s="11"/>
      <c r="H45" s="11"/>
      <c r="I45" s="11"/>
      <c r="J45" s="11"/>
      <c r="K45" s="11"/>
      <c r="L45" s="13"/>
      <c r="M45" s="13"/>
      <c r="N45" s="13"/>
      <c r="O45" s="60" t="s">
        <v>16</v>
      </c>
      <c r="P45" s="61">
        <f>BF42</f>
        <v>0.3</v>
      </c>
      <c r="Q45" s="63">
        <f>P45*1273</f>
        <v>381.9</v>
      </c>
      <c r="R45" s="63"/>
      <c r="S45" s="63">
        <f>Q45*0.08</f>
        <v>30.552</v>
      </c>
      <c r="T45" s="63">
        <f>Q45*0.86</f>
        <v>328.43399999999997</v>
      </c>
      <c r="U45" s="63">
        <v>0</v>
      </c>
      <c r="V45" s="63">
        <f>Q45*0.06</f>
        <v>22.913999999999998</v>
      </c>
      <c r="W45" s="63">
        <f>SUM(S45:V45)</f>
        <v>381.9</v>
      </c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43"/>
      <c r="BF45" s="28"/>
      <c r="BG45" s="13"/>
      <c r="BH45" s="82"/>
      <c r="BI45" s="13"/>
      <c r="BJ45" s="13"/>
      <c r="BK45" s="13"/>
      <c r="BL45" s="13"/>
      <c r="BM45" s="82"/>
      <c r="BN45" s="13"/>
      <c r="BO45" s="13"/>
      <c r="BP45" s="82"/>
      <c r="BQ45" s="13"/>
      <c r="BR45" s="13"/>
      <c r="BS45" s="82"/>
      <c r="BT45" s="51">
        <f t="shared" si="0"/>
        <v>0</v>
      </c>
      <c r="BU45" s="14"/>
      <c r="BV45" s="30"/>
      <c r="BW45" s="86">
        <f t="shared" si="2"/>
        <v>-381.9</v>
      </c>
    </row>
    <row r="46" spans="1:75" s="110" customFormat="1" ht="183.75" customHeight="1" x14ac:dyDescent="0.25">
      <c r="A46" s="99" t="s">
        <v>53</v>
      </c>
      <c r="B46" s="100">
        <v>41036869</v>
      </c>
      <c r="C46" s="101">
        <v>466.1</v>
      </c>
      <c r="D46" s="101">
        <v>466.1</v>
      </c>
      <c r="E46" s="102">
        <v>13</v>
      </c>
      <c r="F46" s="100" t="s">
        <v>146</v>
      </c>
      <c r="G46" s="100" t="s">
        <v>228</v>
      </c>
      <c r="H46" s="100" t="s">
        <v>255</v>
      </c>
      <c r="I46" s="100" t="s">
        <v>342</v>
      </c>
      <c r="J46" s="100" t="s">
        <v>417</v>
      </c>
      <c r="K46" s="100" t="s">
        <v>511</v>
      </c>
      <c r="L46" s="103"/>
      <c r="M46" s="103"/>
      <c r="N46" s="103"/>
      <c r="O46" s="104" t="s">
        <v>15</v>
      </c>
      <c r="P46" s="105"/>
      <c r="Q46" s="106">
        <f>Q47</f>
        <v>8.2000000000000011</v>
      </c>
      <c r="R46" s="106">
        <f t="shared" ref="R46:W46" si="45">R47</f>
        <v>0</v>
      </c>
      <c r="S46" s="106">
        <f t="shared" si="45"/>
        <v>0.26</v>
      </c>
      <c r="T46" s="106">
        <f t="shared" si="45"/>
        <v>1.1599999999999999</v>
      </c>
      <c r="U46" s="106">
        <f t="shared" si="45"/>
        <v>6.7</v>
      </c>
      <c r="V46" s="106">
        <f t="shared" si="45"/>
        <v>0.08</v>
      </c>
      <c r="W46" s="106">
        <f t="shared" si="45"/>
        <v>8.2000000000000011</v>
      </c>
      <c r="X46" s="103"/>
      <c r="Y46" s="103"/>
      <c r="Z46" s="103"/>
      <c r="AA46" s="103"/>
      <c r="AB46" s="103"/>
      <c r="AC46" s="103"/>
      <c r="AD46" s="103"/>
      <c r="AE46" s="103"/>
      <c r="AF46" s="103"/>
      <c r="AG46" s="103"/>
      <c r="AH46" s="103"/>
      <c r="AI46" s="103"/>
      <c r="AJ46" s="103"/>
      <c r="AK46" s="103"/>
      <c r="AL46" s="103"/>
      <c r="AM46" s="103"/>
      <c r="AN46" s="103"/>
      <c r="AO46" s="103"/>
      <c r="AP46" s="103"/>
      <c r="AQ46" s="103"/>
      <c r="AR46" s="103"/>
      <c r="AS46" s="103"/>
      <c r="AT46" s="103"/>
      <c r="AU46" s="103"/>
      <c r="AV46" s="103"/>
      <c r="AW46" s="103"/>
      <c r="AX46" s="103"/>
      <c r="AY46" s="103"/>
      <c r="AZ46" s="103"/>
      <c r="BA46" s="103"/>
      <c r="BB46" s="103"/>
      <c r="BC46" s="103" t="s">
        <v>509</v>
      </c>
      <c r="BD46" s="103"/>
      <c r="BE46" s="103">
        <f>W47</f>
        <v>8.2000000000000011</v>
      </c>
      <c r="BF46" s="103"/>
      <c r="BG46" s="103"/>
      <c r="BH46" s="106"/>
      <c r="BI46" s="103"/>
      <c r="BJ46" s="103"/>
      <c r="BK46" s="103"/>
      <c r="BL46" s="103"/>
      <c r="BM46" s="106"/>
      <c r="BN46" s="103"/>
      <c r="BO46" s="103"/>
      <c r="BP46" s="106"/>
      <c r="BQ46" s="103"/>
      <c r="BR46" s="103"/>
      <c r="BS46" s="106"/>
      <c r="BT46" s="103">
        <f t="shared" si="0"/>
        <v>8.2000000000000011</v>
      </c>
      <c r="BU46" s="107">
        <v>42233</v>
      </c>
      <c r="BV46" s="108" t="s">
        <v>510</v>
      </c>
      <c r="BW46" s="109">
        <f t="shared" si="2"/>
        <v>0</v>
      </c>
    </row>
    <row r="47" spans="1:75" s="9" customFormat="1" ht="183.75" customHeight="1" x14ac:dyDescent="0.25">
      <c r="A47" s="10"/>
      <c r="B47" s="11"/>
      <c r="C47" s="12"/>
      <c r="D47" s="12"/>
      <c r="E47" s="7"/>
      <c r="F47" s="11"/>
      <c r="G47" s="11"/>
      <c r="H47" s="11"/>
      <c r="I47" s="11"/>
      <c r="J47" s="11"/>
      <c r="K47" s="11"/>
      <c r="L47" s="13"/>
      <c r="M47" s="13"/>
      <c r="N47" s="13"/>
      <c r="O47" s="60" t="s">
        <v>15</v>
      </c>
      <c r="P47" s="61" t="str">
        <f>BC46</f>
        <v>Монтаж автоматического выключателя 0,4 кВ - 1 шт.</v>
      </c>
      <c r="Q47" s="62">
        <f>W47</f>
        <v>8.2000000000000011</v>
      </c>
      <c r="R47" s="62"/>
      <c r="S47" s="62">
        <v>0.26</v>
      </c>
      <c r="T47" s="62">
        <v>1.1599999999999999</v>
      </c>
      <c r="U47" s="62">
        <v>6.7</v>
      </c>
      <c r="V47" s="62">
        <v>0.08</v>
      </c>
      <c r="W47" s="62">
        <f>SUM(S47:V47)</f>
        <v>8.2000000000000011</v>
      </c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82"/>
      <c r="BI47" s="13"/>
      <c r="BJ47" s="13"/>
      <c r="BK47" s="13"/>
      <c r="BL47" s="13"/>
      <c r="BM47" s="82"/>
      <c r="BN47" s="13"/>
      <c r="BO47" s="13"/>
      <c r="BP47" s="82"/>
      <c r="BQ47" s="13"/>
      <c r="BR47" s="13"/>
      <c r="BS47" s="82"/>
      <c r="BT47" s="51">
        <f t="shared" si="0"/>
        <v>0</v>
      </c>
      <c r="BU47" s="14"/>
      <c r="BV47" s="15"/>
      <c r="BW47" s="86">
        <f t="shared" si="2"/>
        <v>-8.2000000000000011</v>
      </c>
    </row>
    <row r="48" spans="1:75" s="110" customFormat="1" ht="189" x14ac:dyDescent="0.25">
      <c r="A48" s="99" t="s">
        <v>54</v>
      </c>
      <c r="B48" s="100">
        <v>41036593</v>
      </c>
      <c r="C48" s="101">
        <v>466.1</v>
      </c>
      <c r="D48" s="101">
        <v>466.1</v>
      </c>
      <c r="E48" s="102">
        <v>15</v>
      </c>
      <c r="F48" s="100" t="s">
        <v>147</v>
      </c>
      <c r="G48" s="100" t="s">
        <v>230</v>
      </c>
      <c r="H48" s="100" t="s">
        <v>256</v>
      </c>
      <c r="I48" s="100" t="s">
        <v>343</v>
      </c>
      <c r="J48" s="100" t="s">
        <v>418</v>
      </c>
      <c r="K48" s="100" t="s">
        <v>512</v>
      </c>
      <c r="L48" s="103"/>
      <c r="M48" s="103"/>
      <c r="N48" s="103"/>
      <c r="O48" s="104" t="s">
        <v>16</v>
      </c>
      <c r="P48" s="105"/>
      <c r="Q48" s="111">
        <f>Q49</f>
        <v>165.49</v>
      </c>
      <c r="R48" s="111">
        <f t="shared" ref="R48:W48" si="46">R49</f>
        <v>0</v>
      </c>
      <c r="S48" s="111">
        <f t="shared" si="46"/>
        <v>13.2392</v>
      </c>
      <c r="T48" s="111">
        <f t="shared" si="46"/>
        <v>142.32140000000001</v>
      </c>
      <c r="U48" s="111">
        <f t="shared" si="46"/>
        <v>0</v>
      </c>
      <c r="V48" s="111">
        <f t="shared" si="46"/>
        <v>9.9293999999999993</v>
      </c>
      <c r="W48" s="111">
        <f t="shared" si="46"/>
        <v>165.49</v>
      </c>
      <c r="X48" s="103"/>
      <c r="Y48" s="103"/>
      <c r="Z48" s="103"/>
      <c r="AA48" s="103"/>
      <c r="AB48" s="103"/>
      <c r="AC48" s="103"/>
      <c r="AD48" s="103"/>
      <c r="AE48" s="103"/>
      <c r="AF48" s="103"/>
      <c r="AG48" s="103"/>
      <c r="AH48" s="103"/>
      <c r="AI48" s="103"/>
      <c r="AJ48" s="103"/>
      <c r="AK48" s="103"/>
      <c r="AL48" s="103"/>
      <c r="AM48" s="103"/>
      <c r="AN48" s="103"/>
      <c r="AO48" s="103"/>
      <c r="AP48" s="103"/>
      <c r="AQ48" s="103"/>
      <c r="AR48" s="103"/>
      <c r="AS48" s="103"/>
      <c r="AT48" s="103"/>
      <c r="AU48" s="103"/>
      <c r="AV48" s="103"/>
      <c r="AW48" s="103"/>
      <c r="AX48" s="103"/>
      <c r="AY48" s="103"/>
      <c r="AZ48" s="103"/>
      <c r="BA48" s="103"/>
      <c r="BB48" s="103"/>
      <c r="BC48" s="103"/>
      <c r="BD48" s="103"/>
      <c r="BE48" s="103"/>
      <c r="BF48" s="103" t="s">
        <v>513</v>
      </c>
      <c r="BG48" s="103"/>
      <c r="BH48" s="106">
        <f>W49</f>
        <v>165.49</v>
      </c>
      <c r="BI48" s="103"/>
      <c r="BJ48" s="103"/>
      <c r="BK48" s="103"/>
      <c r="BL48" s="103"/>
      <c r="BM48" s="106"/>
      <c r="BN48" s="103"/>
      <c r="BO48" s="103"/>
      <c r="BP48" s="106"/>
      <c r="BQ48" s="103"/>
      <c r="BR48" s="103"/>
      <c r="BS48" s="106"/>
      <c r="BT48" s="103">
        <f t="shared" si="0"/>
        <v>165.49</v>
      </c>
      <c r="BU48" s="107">
        <v>42240</v>
      </c>
      <c r="BV48" s="108"/>
      <c r="BW48" s="109">
        <f t="shared" si="2"/>
        <v>0</v>
      </c>
    </row>
    <row r="49" spans="1:75" s="9" customFormat="1" ht="126" customHeight="1" x14ac:dyDescent="0.25">
      <c r="A49" s="10"/>
      <c r="B49" s="11"/>
      <c r="C49" s="12"/>
      <c r="D49" s="12"/>
      <c r="E49" s="7"/>
      <c r="F49" s="11"/>
      <c r="G49" s="11"/>
      <c r="H49" s="11"/>
      <c r="I49" s="11"/>
      <c r="J49" s="11"/>
      <c r="K49" s="11"/>
      <c r="L49" s="13"/>
      <c r="M49" s="13"/>
      <c r="N49" s="13"/>
      <c r="O49" s="60" t="s">
        <v>16</v>
      </c>
      <c r="P49" s="61" t="str">
        <f>BF48</f>
        <v>0,13 с монтажом дополнительной стойки (укоса) к опоре ВЛ-0,4 кВ в точке врезки</v>
      </c>
      <c r="Q49" s="63">
        <f>0.13*1273</f>
        <v>165.49</v>
      </c>
      <c r="R49" s="63"/>
      <c r="S49" s="63">
        <f>Q49*0.08</f>
        <v>13.2392</v>
      </c>
      <c r="T49" s="63">
        <f>Q49*0.86</f>
        <v>142.32140000000001</v>
      </c>
      <c r="U49" s="63">
        <v>0</v>
      </c>
      <c r="V49" s="63">
        <f>Q49*0.06</f>
        <v>9.9293999999999993</v>
      </c>
      <c r="W49" s="63">
        <f>SUM(S49:V49)</f>
        <v>165.49</v>
      </c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82"/>
      <c r="BI49" s="13"/>
      <c r="BJ49" s="13"/>
      <c r="BK49" s="13"/>
      <c r="BL49" s="13"/>
      <c r="BM49" s="82"/>
      <c r="BN49" s="13"/>
      <c r="BO49" s="13"/>
      <c r="BP49" s="82"/>
      <c r="BQ49" s="13"/>
      <c r="BR49" s="13"/>
      <c r="BS49" s="82"/>
      <c r="BT49" s="51">
        <f t="shared" si="0"/>
        <v>0</v>
      </c>
      <c r="BU49" s="14"/>
      <c r="BV49" s="15"/>
      <c r="BW49" s="86">
        <f t="shared" si="2"/>
        <v>-165.49</v>
      </c>
    </row>
    <row r="50" spans="1:75" s="110" customFormat="1" ht="147" customHeight="1" x14ac:dyDescent="0.25">
      <c r="A50" s="99" t="s">
        <v>55</v>
      </c>
      <c r="B50" s="100">
        <v>41036633</v>
      </c>
      <c r="C50" s="101">
        <v>466.1</v>
      </c>
      <c r="D50" s="101">
        <v>466.1</v>
      </c>
      <c r="E50" s="102">
        <v>12</v>
      </c>
      <c r="F50" s="100" t="s">
        <v>148</v>
      </c>
      <c r="G50" s="100" t="s">
        <v>228</v>
      </c>
      <c r="H50" s="100" t="s">
        <v>257</v>
      </c>
      <c r="I50" s="100" t="s">
        <v>332</v>
      </c>
      <c r="J50" s="100" t="s">
        <v>419</v>
      </c>
      <c r="K50" s="100" t="s">
        <v>514</v>
      </c>
      <c r="L50" s="103"/>
      <c r="M50" s="103"/>
      <c r="N50" s="103"/>
      <c r="O50" s="104" t="s">
        <v>642</v>
      </c>
      <c r="P50" s="105"/>
      <c r="Q50" s="106">
        <f>Q51+Q52</f>
        <v>70.512</v>
      </c>
      <c r="R50" s="106">
        <f t="shared" ref="R50:W50" si="47">R51+R52</f>
        <v>0</v>
      </c>
      <c r="S50" s="106">
        <f t="shared" si="47"/>
        <v>5.6409599999999998</v>
      </c>
      <c r="T50" s="106">
        <f t="shared" si="47"/>
        <v>63.460800000000006</v>
      </c>
      <c r="U50" s="106">
        <f t="shared" si="47"/>
        <v>0</v>
      </c>
      <c r="V50" s="106">
        <f t="shared" si="47"/>
        <v>1.4102399999999999</v>
      </c>
      <c r="W50" s="106">
        <f t="shared" si="47"/>
        <v>70.512</v>
      </c>
      <c r="X50" s="103"/>
      <c r="Y50" s="103"/>
      <c r="Z50" s="103"/>
      <c r="AA50" s="103"/>
      <c r="AB50" s="103"/>
      <c r="AC50" s="103"/>
      <c r="AD50" s="103"/>
      <c r="AE50" s="103"/>
      <c r="AF50" s="103"/>
      <c r="AG50" s="103"/>
      <c r="AH50" s="103"/>
      <c r="AI50" s="103"/>
      <c r="AJ50" s="103"/>
      <c r="AK50" s="103"/>
      <c r="AL50" s="103"/>
      <c r="AM50" s="103"/>
      <c r="AN50" s="103"/>
      <c r="AO50" s="103"/>
      <c r="AP50" s="103"/>
      <c r="AQ50" s="103"/>
      <c r="AR50" s="103"/>
      <c r="AS50" s="103"/>
      <c r="AT50" s="103"/>
      <c r="AU50" s="103"/>
      <c r="AV50" s="103"/>
      <c r="AW50" s="103"/>
      <c r="AX50" s="103"/>
      <c r="AY50" s="103"/>
      <c r="AZ50" s="103"/>
      <c r="BA50" s="103"/>
      <c r="BB50" s="103"/>
      <c r="BC50" s="103"/>
      <c r="BD50" s="103"/>
      <c r="BE50" s="103"/>
      <c r="BF50" s="103"/>
      <c r="BG50" s="103"/>
      <c r="BH50" s="106"/>
      <c r="BI50" s="103"/>
      <c r="BJ50" s="103"/>
      <c r="BK50" s="103">
        <v>0.28000000000000003</v>
      </c>
      <c r="BL50" s="103"/>
      <c r="BM50" s="106">
        <f>W51</f>
        <v>37.968000000000004</v>
      </c>
      <c r="BN50" s="103">
        <v>0.12</v>
      </c>
      <c r="BO50" s="103"/>
      <c r="BP50" s="106">
        <f>W52</f>
        <v>32.543999999999997</v>
      </c>
      <c r="BQ50" s="103"/>
      <c r="BR50" s="103"/>
      <c r="BS50" s="106"/>
      <c r="BT50" s="103">
        <f t="shared" si="0"/>
        <v>70.512</v>
      </c>
      <c r="BU50" s="107">
        <v>42233</v>
      </c>
      <c r="BV50" s="108"/>
      <c r="BW50" s="109">
        <f t="shared" si="2"/>
        <v>0</v>
      </c>
    </row>
    <row r="51" spans="1:75" s="9" customFormat="1" ht="147" customHeight="1" x14ac:dyDescent="0.25">
      <c r="A51" s="10"/>
      <c r="B51" s="11"/>
      <c r="C51" s="12"/>
      <c r="D51" s="12"/>
      <c r="E51" s="7"/>
      <c r="F51" s="11"/>
      <c r="G51" s="11"/>
      <c r="H51" s="11"/>
      <c r="I51" s="11"/>
      <c r="J51" s="11"/>
      <c r="K51" s="11"/>
      <c r="L51" s="13"/>
      <c r="M51" s="13"/>
      <c r="N51" s="13"/>
      <c r="O51" s="60" t="s">
        <v>18</v>
      </c>
      <c r="P51" s="61">
        <f>BK50</f>
        <v>0.28000000000000003</v>
      </c>
      <c r="Q51" s="62">
        <f>P51*135.6</f>
        <v>37.968000000000004</v>
      </c>
      <c r="R51" s="62"/>
      <c r="S51" s="62">
        <f>Q51*0.08</f>
        <v>3.0374400000000001</v>
      </c>
      <c r="T51" s="62">
        <f>Q51*0.9</f>
        <v>34.171200000000006</v>
      </c>
      <c r="U51" s="62">
        <v>0</v>
      </c>
      <c r="V51" s="62">
        <f>Q51*0.02</f>
        <v>0.75936000000000003</v>
      </c>
      <c r="W51" s="63">
        <f>SUM(S51:V51)</f>
        <v>37.968000000000004</v>
      </c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82"/>
      <c r="BI51" s="13"/>
      <c r="BJ51" s="13"/>
      <c r="BK51" s="13"/>
      <c r="BL51" s="13"/>
      <c r="BM51" s="82"/>
      <c r="BN51" s="13"/>
      <c r="BO51" s="13"/>
      <c r="BP51" s="82"/>
      <c r="BQ51" s="13"/>
      <c r="BR51" s="13"/>
      <c r="BS51" s="82"/>
      <c r="BT51" s="51">
        <f t="shared" si="0"/>
        <v>0</v>
      </c>
      <c r="BU51" s="14"/>
      <c r="BV51" s="15"/>
      <c r="BW51" s="86">
        <f t="shared" si="2"/>
        <v>-37.968000000000004</v>
      </c>
    </row>
    <row r="52" spans="1:75" s="9" customFormat="1" ht="147" customHeight="1" x14ac:dyDescent="0.25">
      <c r="A52" s="10"/>
      <c r="B52" s="11"/>
      <c r="C52" s="12"/>
      <c r="D52" s="12"/>
      <c r="E52" s="7"/>
      <c r="F52" s="11"/>
      <c r="G52" s="11"/>
      <c r="H52" s="11"/>
      <c r="I52" s="11"/>
      <c r="J52" s="11"/>
      <c r="K52" s="11"/>
      <c r="L52" s="13"/>
      <c r="M52" s="13"/>
      <c r="N52" s="13"/>
      <c r="O52" s="60" t="s">
        <v>32</v>
      </c>
      <c r="P52" s="61">
        <f>BN50</f>
        <v>0.12</v>
      </c>
      <c r="Q52" s="62">
        <f>P52*135.6*2</f>
        <v>32.543999999999997</v>
      </c>
      <c r="R52" s="62"/>
      <c r="S52" s="62">
        <f>Q52*0.08</f>
        <v>2.6035199999999996</v>
      </c>
      <c r="T52" s="62">
        <f>Q52*0.9</f>
        <v>29.289599999999997</v>
      </c>
      <c r="U52" s="62">
        <v>0</v>
      </c>
      <c r="V52" s="62">
        <f>Q52*0.02</f>
        <v>0.6508799999999999</v>
      </c>
      <c r="W52" s="63">
        <f>SUM(S52:V52)</f>
        <v>32.543999999999997</v>
      </c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82"/>
      <c r="BI52" s="13"/>
      <c r="BJ52" s="13"/>
      <c r="BK52" s="13"/>
      <c r="BL52" s="13"/>
      <c r="BM52" s="82"/>
      <c r="BN52" s="13"/>
      <c r="BO52" s="13"/>
      <c r="BP52" s="82"/>
      <c r="BQ52" s="13"/>
      <c r="BR52" s="13"/>
      <c r="BS52" s="82"/>
      <c r="BT52" s="51">
        <f t="shared" si="0"/>
        <v>0</v>
      </c>
      <c r="BU52" s="14"/>
      <c r="BV52" s="15"/>
      <c r="BW52" s="86">
        <f t="shared" si="2"/>
        <v>-32.543999999999997</v>
      </c>
    </row>
    <row r="53" spans="1:75" s="110" customFormat="1" ht="242.25" customHeight="1" x14ac:dyDescent="0.25">
      <c r="A53" s="99" t="s">
        <v>56</v>
      </c>
      <c r="B53" s="100">
        <v>41036693</v>
      </c>
      <c r="C53" s="101">
        <v>466.1</v>
      </c>
      <c r="D53" s="101"/>
      <c r="E53" s="102">
        <v>15</v>
      </c>
      <c r="F53" s="100" t="s">
        <v>149</v>
      </c>
      <c r="G53" s="100" t="s">
        <v>228</v>
      </c>
      <c r="H53" s="100" t="s">
        <v>258</v>
      </c>
      <c r="I53" s="100" t="s">
        <v>344</v>
      </c>
      <c r="J53" s="100" t="s">
        <v>420</v>
      </c>
      <c r="K53" s="100" t="s">
        <v>515</v>
      </c>
      <c r="L53" s="103"/>
      <c r="M53" s="103"/>
      <c r="N53" s="103"/>
      <c r="O53" s="104" t="s">
        <v>16</v>
      </c>
      <c r="P53" s="105"/>
      <c r="Q53" s="111">
        <f>Q54</f>
        <v>31.825000000000003</v>
      </c>
      <c r="R53" s="111">
        <f t="shared" ref="R53:W53" si="48">R54</f>
        <v>0</v>
      </c>
      <c r="S53" s="111">
        <f t="shared" si="48"/>
        <v>2.5460000000000003</v>
      </c>
      <c r="T53" s="111">
        <f t="shared" si="48"/>
        <v>27.369500000000002</v>
      </c>
      <c r="U53" s="111">
        <f t="shared" si="48"/>
        <v>0</v>
      </c>
      <c r="V53" s="111">
        <f t="shared" si="48"/>
        <v>1.9095000000000002</v>
      </c>
      <c r="W53" s="111">
        <f t="shared" si="48"/>
        <v>31.825000000000003</v>
      </c>
      <c r="X53" s="103"/>
      <c r="Y53" s="103"/>
      <c r="Z53" s="103"/>
      <c r="AA53" s="103"/>
      <c r="AB53" s="103"/>
      <c r="AC53" s="103"/>
      <c r="AD53" s="103"/>
      <c r="AE53" s="103"/>
      <c r="AF53" s="103"/>
      <c r="AG53" s="103"/>
      <c r="AH53" s="103"/>
      <c r="AI53" s="103"/>
      <c r="AJ53" s="103"/>
      <c r="AK53" s="103"/>
      <c r="AL53" s="103"/>
      <c r="AM53" s="103"/>
      <c r="AN53" s="103"/>
      <c r="AO53" s="103"/>
      <c r="AP53" s="103"/>
      <c r="AQ53" s="103"/>
      <c r="AR53" s="103"/>
      <c r="AS53" s="103"/>
      <c r="AT53" s="103"/>
      <c r="AU53" s="103"/>
      <c r="AV53" s="103"/>
      <c r="AW53" s="103"/>
      <c r="AX53" s="103"/>
      <c r="AY53" s="103"/>
      <c r="AZ53" s="103"/>
      <c r="BA53" s="103"/>
      <c r="BB53" s="103"/>
      <c r="BC53" s="103"/>
      <c r="BD53" s="103"/>
      <c r="BE53" s="103"/>
      <c r="BF53" s="103" t="s">
        <v>517</v>
      </c>
      <c r="BG53" s="103"/>
      <c r="BH53" s="106">
        <f>W54</f>
        <v>31.825000000000003</v>
      </c>
      <c r="BI53" s="103"/>
      <c r="BJ53" s="103"/>
      <c r="BK53" s="103"/>
      <c r="BL53" s="103"/>
      <c r="BM53" s="106"/>
      <c r="BN53" s="103"/>
      <c r="BO53" s="103"/>
      <c r="BP53" s="106"/>
      <c r="BQ53" s="103"/>
      <c r="BR53" s="103"/>
      <c r="BS53" s="106"/>
      <c r="BT53" s="103">
        <f t="shared" si="0"/>
        <v>31.825000000000003</v>
      </c>
      <c r="BU53" s="107">
        <v>42233</v>
      </c>
      <c r="BV53" s="108"/>
      <c r="BW53" s="109">
        <f t="shared" si="2"/>
        <v>0</v>
      </c>
    </row>
    <row r="54" spans="1:75" s="9" customFormat="1" ht="126" customHeight="1" x14ac:dyDescent="0.25">
      <c r="A54" s="10"/>
      <c r="B54" s="11"/>
      <c r="C54" s="12"/>
      <c r="D54" s="12"/>
      <c r="E54" s="7"/>
      <c r="F54" s="11"/>
      <c r="G54" s="11"/>
      <c r="H54" s="11"/>
      <c r="I54" s="11"/>
      <c r="J54" s="11"/>
      <c r="K54" s="11"/>
      <c r="L54" s="13"/>
      <c r="M54" s="13"/>
      <c r="N54" s="13"/>
      <c r="O54" s="60" t="s">
        <v>16</v>
      </c>
      <c r="P54" s="61" t="str">
        <f>BF53</f>
        <v>0,025 с монтажом дополнительной стойки (укоса) к опоре ВЛ-0,4 кВ в точке врезки</v>
      </c>
      <c r="Q54" s="63">
        <f>0.025*1273</f>
        <v>31.825000000000003</v>
      </c>
      <c r="R54" s="63"/>
      <c r="S54" s="63">
        <f>Q54*0.08</f>
        <v>2.5460000000000003</v>
      </c>
      <c r="T54" s="63">
        <f>Q54*0.86</f>
        <v>27.369500000000002</v>
      </c>
      <c r="U54" s="63">
        <v>0</v>
      </c>
      <c r="V54" s="63">
        <f>Q54*0.06</f>
        <v>1.9095000000000002</v>
      </c>
      <c r="W54" s="63">
        <f>SUM(S54:V54)</f>
        <v>31.825000000000003</v>
      </c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82"/>
      <c r="BI54" s="13"/>
      <c r="BJ54" s="13"/>
      <c r="BK54" s="13"/>
      <c r="BL54" s="13"/>
      <c r="BM54" s="82"/>
      <c r="BN54" s="13"/>
      <c r="BO54" s="13"/>
      <c r="BP54" s="82"/>
      <c r="BQ54" s="13"/>
      <c r="BR54" s="13"/>
      <c r="BS54" s="82"/>
      <c r="BT54" s="51">
        <f t="shared" si="0"/>
        <v>0</v>
      </c>
      <c r="BU54" s="14"/>
      <c r="BV54" s="15"/>
      <c r="BW54" s="86">
        <f t="shared" si="2"/>
        <v>-31.825000000000003</v>
      </c>
    </row>
    <row r="55" spans="1:75" s="110" customFormat="1" ht="201" customHeight="1" x14ac:dyDescent="0.25">
      <c r="A55" s="99" t="s">
        <v>57</v>
      </c>
      <c r="B55" s="100">
        <v>41038447</v>
      </c>
      <c r="C55" s="101">
        <v>466.1</v>
      </c>
      <c r="D55" s="101"/>
      <c r="E55" s="102">
        <v>15</v>
      </c>
      <c r="F55" s="100" t="s">
        <v>150</v>
      </c>
      <c r="G55" s="100" t="s">
        <v>228</v>
      </c>
      <c r="H55" s="100" t="s">
        <v>259</v>
      </c>
      <c r="I55" s="100" t="s">
        <v>345</v>
      </c>
      <c r="J55" s="100" t="s">
        <v>421</v>
      </c>
      <c r="K55" s="100" t="s">
        <v>516</v>
      </c>
      <c r="L55" s="103"/>
      <c r="M55" s="103"/>
      <c r="N55" s="103"/>
      <c r="O55" s="104" t="s">
        <v>16</v>
      </c>
      <c r="P55" s="105"/>
      <c r="Q55" s="111">
        <f>Q56</f>
        <v>318.25</v>
      </c>
      <c r="R55" s="111">
        <f t="shared" ref="R55" si="49">R56</f>
        <v>0</v>
      </c>
      <c r="S55" s="111">
        <f t="shared" ref="S55" si="50">S56</f>
        <v>25.46</v>
      </c>
      <c r="T55" s="111">
        <f t="shared" ref="T55" si="51">T56</f>
        <v>273.69499999999999</v>
      </c>
      <c r="U55" s="111">
        <f t="shared" ref="U55" si="52">U56</f>
        <v>0</v>
      </c>
      <c r="V55" s="111">
        <f t="shared" ref="V55" si="53">V56</f>
        <v>19.094999999999999</v>
      </c>
      <c r="W55" s="111">
        <f t="shared" ref="W55" si="54">W56</f>
        <v>318.25</v>
      </c>
      <c r="X55" s="103"/>
      <c r="Y55" s="103"/>
      <c r="Z55" s="103"/>
      <c r="AA55" s="103"/>
      <c r="AB55" s="103"/>
      <c r="AC55" s="103"/>
      <c r="AD55" s="103"/>
      <c r="AE55" s="103"/>
      <c r="AF55" s="103"/>
      <c r="AG55" s="103"/>
      <c r="AH55" s="103"/>
      <c r="AI55" s="103"/>
      <c r="AJ55" s="103"/>
      <c r="AK55" s="103"/>
      <c r="AL55" s="103"/>
      <c r="AM55" s="103"/>
      <c r="AN55" s="103"/>
      <c r="AO55" s="103"/>
      <c r="AP55" s="103"/>
      <c r="AQ55" s="103"/>
      <c r="AR55" s="103"/>
      <c r="AS55" s="103"/>
      <c r="AT55" s="103"/>
      <c r="AU55" s="103"/>
      <c r="AV55" s="103"/>
      <c r="AW55" s="103"/>
      <c r="AX55" s="103"/>
      <c r="AY55" s="103"/>
      <c r="AZ55" s="103"/>
      <c r="BA55" s="103"/>
      <c r="BB55" s="103"/>
      <c r="BC55" s="103"/>
      <c r="BD55" s="103"/>
      <c r="BE55" s="103"/>
      <c r="BF55" s="103" t="s">
        <v>518</v>
      </c>
      <c r="BG55" s="103"/>
      <c r="BH55" s="106">
        <f>W56</f>
        <v>318.25</v>
      </c>
      <c r="BI55" s="103"/>
      <c r="BJ55" s="103"/>
      <c r="BK55" s="103"/>
      <c r="BL55" s="103"/>
      <c r="BM55" s="106"/>
      <c r="BN55" s="103"/>
      <c r="BO55" s="103"/>
      <c r="BP55" s="106"/>
      <c r="BQ55" s="103"/>
      <c r="BR55" s="103"/>
      <c r="BS55" s="106"/>
      <c r="BT55" s="103">
        <f t="shared" si="0"/>
        <v>318.25</v>
      </c>
      <c r="BU55" s="107">
        <v>42250</v>
      </c>
      <c r="BV55" s="108"/>
      <c r="BW55" s="109">
        <f t="shared" si="2"/>
        <v>0</v>
      </c>
    </row>
    <row r="56" spans="1:75" s="9" customFormat="1" ht="201" customHeight="1" x14ac:dyDescent="0.25">
      <c r="A56" s="10"/>
      <c r="B56" s="11"/>
      <c r="C56" s="12"/>
      <c r="D56" s="12"/>
      <c r="E56" s="7"/>
      <c r="F56" s="11"/>
      <c r="G56" s="11"/>
      <c r="H56" s="11"/>
      <c r="I56" s="11"/>
      <c r="J56" s="11"/>
      <c r="K56" s="11"/>
      <c r="L56" s="13"/>
      <c r="M56" s="13"/>
      <c r="N56" s="13"/>
      <c r="O56" s="60" t="s">
        <v>16</v>
      </c>
      <c r="P56" s="61" t="str">
        <f>BF55</f>
        <v>0,25 с монтажом дополнительной стойки (укоса) к опоре ВЛ-0,4 кВ в точке врезки</v>
      </c>
      <c r="Q56" s="63">
        <f>0.25*1273</f>
        <v>318.25</v>
      </c>
      <c r="R56" s="63"/>
      <c r="S56" s="63">
        <f>Q56*0.08</f>
        <v>25.46</v>
      </c>
      <c r="T56" s="63">
        <f>Q56*0.86</f>
        <v>273.69499999999999</v>
      </c>
      <c r="U56" s="63">
        <v>0</v>
      </c>
      <c r="V56" s="63">
        <f>Q56*0.06</f>
        <v>19.094999999999999</v>
      </c>
      <c r="W56" s="63">
        <f>SUM(S56:V56)</f>
        <v>318.25</v>
      </c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82"/>
      <c r="BI56" s="13"/>
      <c r="BJ56" s="13"/>
      <c r="BK56" s="13"/>
      <c r="BL56" s="13"/>
      <c r="BM56" s="82"/>
      <c r="BN56" s="13"/>
      <c r="BO56" s="13"/>
      <c r="BP56" s="82"/>
      <c r="BQ56" s="13"/>
      <c r="BR56" s="13"/>
      <c r="BS56" s="82"/>
      <c r="BT56" s="51">
        <f t="shared" si="0"/>
        <v>0</v>
      </c>
      <c r="BU56" s="14"/>
      <c r="BV56" s="15"/>
      <c r="BW56" s="86">
        <f t="shared" si="2"/>
        <v>-318.25</v>
      </c>
    </row>
    <row r="57" spans="1:75" s="110" customFormat="1" ht="195.75" customHeight="1" x14ac:dyDescent="0.25">
      <c r="A57" s="99" t="s">
        <v>58</v>
      </c>
      <c r="B57" s="100">
        <v>41039741</v>
      </c>
      <c r="C57" s="101">
        <v>466.1</v>
      </c>
      <c r="D57" s="101"/>
      <c r="E57" s="102">
        <v>6</v>
      </c>
      <c r="F57" s="100" t="s">
        <v>151</v>
      </c>
      <c r="G57" s="100" t="s">
        <v>228</v>
      </c>
      <c r="H57" s="100" t="s">
        <v>260</v>
      </c>
      <c r="I57" s="100" t="s">
        <v>346</v>
      </c>
      <c r="J57" s="100" t="s">
        <v>422</v>
      </c>
      <c r="K57" s="100" t="s">
        <v>519</v>
      </c>
      <c r="L57" s="103"/>
      <c r="M57" s="103"/>
      <c r="N57" s="103"/>
      <c r="O57" s="104" t="s">
        <v>639</v>
      </c>
      <c r="P57" s="105"/>
      <c r="Q57" s="106">
        <f>Q58+Q59</f>
        <v>160.95999999999998</v>
      </c>
      <c r="R57" s="106">
        <f t="shared" ref="R57" si="55">R58+R59</f>
        <v>0</v>
      </c>
      <c r="S57" s="106">
        <f t="shared" ref="S57" si="56">S58+S59</f>
        <v>12.480799999999999</v>
      </c>
      <c r="T57" s="106">
        <f t="shared" ref="T57" si="57">T58+T59</f>
        <v>132.53359999999998</v>
      </c>
      <c r="U57" s="106">
        <f t="shared" ref="U57" si="58">U58+U59</f>
        <v>6.7</v>
      </c>
      <c r="V57" s="106">
        <f t="shared" ref="V57" si="59">V58+V59</f>
        <v>9.2455999999999996</v>
      </c>
      <c r="W57" s="106">
        <f t="shared" ref="W57" si="60">W58+W59</f>
        <v>160.95999999999998</v>
      </c>
      <c r="X57" s="103"/>
      <c r="Y57" s="103"/>
      <c r="Z57" s="103"/>
      <c r="AA57" s="103"/>
      <c r="AB57" s="103"/>
      <c r="AC57" s="103"/>
      <c r="AD57" s="103"/>
      <c r="AE57" s="103"/>
      <c r="AF57" s="103"/>
      <c r="AG57" s="103"/>
      <c r="AH57" s="103"/>
      <c r="AI57" s="103"/>
      <c r="AJ57" s="103"/>
      <c r="AK57" s="103"/>
      <c r="AL57" s="103"/>
      <c r="AM57" s="103"/>
      <c r="AN57" s="103"/>
      <c r="AO57" s="103"/>
      <c r="AP57" s="103"/>
      <c r="AQ57" s="103"/>
      <c r="AR57" s="103"/>
      <c r="AS57" s="103"/>
      <c r="AT57" s="103"/>
      <c r="AU57" s="103"/>
      <c r="AV57" s="103"/>
      <c r="AW57" s="103"/>
      <c r="AX57" s="103"/>
      <c r="AY57" s="103"/>
      <c r="AZ57" s="103"/>
      <c r="BA57" s="103"/>
      <c r="BB57" s="103"/>
      <c r="BC57" s="103" t="s">
        <v>509</v>
      </c>
      <c r="BD57" s="103"/>
      <c r="BE57" s="103">
        <f>W58</f>
        <v>8.2000000000000011</v>
      </c>
      <c r="BF57" s="103">
        <v>0.12</v>
      </c>
      <c r="BG57" s="103"/>
      <c r="BH57" s="106">
        <f>W59</f>
        <v>152.76</v>
      </c>
      <c r="BI57" s="103"/>
      <c r="BJ57" s="103"/>
      <c r="BK57" s="103"/>
      <c r="BL57" s="103"/>
      <c r="BM57" s="106"/>
      <c r="BN57" s="103"/>
      <c r="BO57" s="103"/>
      <c r="BP57" s="106"/>
      <c r="BQ57" s="103"/>
      <c r="BR57" s="103"/>
      <c r="BS57" s="106"/>
      <c r="BT57" s="103">
        <f t="shared" si="0"/>
        <v>160.95999999999998</v>
      </c>
      <c r="BU57" s="107">
        <v>42243</v>
      </c>
      <c r="BV57" s="108"/>
      <c r="BW57" s="109">
        <f t="shared" si="2"/>
        <v>0</v>
      </c>
    </row>
    <row r="58" spans="1:75" s="9" customFormat="1" ht="108" customHeight="1" x14ac:dyDescent="0.25">
      <c r="A58" s="10"/>
      <c r="B58" s="11"/>
      <c r="C58" s="12"/>
      <c r="D58" s="12"/>
      <c r="E58" s="7"/>
      <c r="F58" s="11"/>
      <c r="G58" s="11"/>
      <c r="H58" s="11"/>
      <c r="I58" s="11"/>
      <c r="J58" s="11"/>
      <c r="K58" s="11"/>
      <c r="L58" s="13"/>
      <c r="M58" s="13"/>
      <c r="N58" s="13"/>
      <c r="O58" s="60" t="s">
        <v>15</v>
      </c>
      <c r="P58" s="61" t="str">
        <f>BC57</f>
        <v>Монтаж автоматического выключателя 0,4 кВ - 1 шт.</v>
      </c>
      <c r="Q58" s="62">
        <f>W58</f>
        <v>8.2000000000000011</v>
      </c>
      <c r="R58" s="62"/>
      <c r="S58" s="62">
        <v>0.26</v>
      </c>
      <c r="T58" s="62">
        <v>1.1599999999999999</v>
      </c>
      <c r="U58" s="62">
        <v>6.7</v>
      </c>
      <c r="V58" s="62">
        <v>0.08</v>
      </c>
      <c r="W58" s="62">
        <f>SUM(S58:V58)</f>
        <v>8.2000000000000011</v>
      </c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82"/>
      <c r="BI58" s="13"/>
      <c r="BJ58" s="13"/>
      <c r="BK58" s="13"/>
      <c r="BL58" s="13"/>
      <c r="BM58" s="82"/>
      <c r="BN58" s="13"/>
      <c r="BO58" s="13"/>
      <c r="BP58" s="82"/>
      <c r="BQ58" s="13"/>
      <c r="BR58" s="13"/>
      <c r="BS58" s="82"/>
      <c r="BT58" s="51">
        <f t="shared" si="0"/>
        <v>0</v>
      </c>
      <c r="BU58" s="14"/>
      <c r="BV58" s="15"/>
      <c r="BW58" s="86">
        <f t="shared" si="2"/>
        <v>-8.2000000000000011</v>
      </c>
    </row>
    <row r="59" spans="1:75" s="9" customFormat="1" ht="128.25" customHeight="1" x14ac:dyDescent="0.25">
      <c r="A59" s="10"/>
      <c r="B59" s="11"/>
      <c r="C59" s="12"/>
      <c r="D59" s="12"/>
      <c r="E59" s="7"/>
      <c r="F59" s="11"/>
      <c r="G59" s="11"/>
      <c r="H59" s="11"/>
      <c r="I59" s="11"/>
      <c r="J59" s="11"/>
      <c r="K59" s="11"/>
      <c r="L59" s="13"/>
      <c r="M59" s="13"/>
      <c r="N59" s="13"/>
      <c r="O59" s="60" t="s">
        <v>16</v>
      </c>
      <c r="P59" s="61">
        <f>BF57</f>
        <v>0.12</v>
      </c>
      <c r="Q59" s="62">
        <f>P59*1273</f>
        <v>152.76</v>
      </c>
      <c r="R59" s="62"/>
      <c r="S59" s="62">
        <f>Q59*0.08</f>
        <v>12.220799999999999</v>
      </c>
      <c r="T59" s="62">
        <f>Q59*0.86</f>
        <v>131.37359999999998</v>
      </c>
      <c r="U59" s="62">
        <v>0</v>
      </c>
      <c r="V59" s="62">
        <f>Q59*0.06</f>
        <v>9.1655999999999995</v>
      </c>
      <c r="W59" s="62">
        <f>SUM(S59:V59)</f>
        <v>152.76</v>
      </c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82"/>
      <c r="BI59" s="13"/>
      <c r="BJ59" s="13"/>
      <c r="BK59" s="13"/>
      <c r="BL59" s="13"/>
      <c r="BM59" s="82"/>
      <c r="BN59" s="13"/>
      <c r="BO59" s="13"/>
      <c r="BP59" s="82"/>
      <c r="BQ59" s="13"/>
      <c r="BR59" s="13"/>
      <c r="BS59" s="82"/>
      <c r="BT59" s="51">
        <f t="shared" si="0"/>
        <v>0</v>
      </c>
      <c r="BU59" s="14"/>
      <c r="BV59" s="15"/>
      <c r="BW59" s="86">
        <f t="shared" si="2"/>
        <v>-152.76</v>
      </c>
    </row>
    <row r="60" spans="1:75" s="110" customFormat="1" ht="218.25" customHeight="1" x14ac:dyDescent="0.25">
      <c r="A60" s="99" t="s">
        <v>59</v>
      </c>
      <c r="B60" s="100">
        <v>41046237</v>
      </c>
      <c r="C60" s="101">
        <v>466.1</v>
      </c>
      <c r="D60" s="101"/>
      <c r="E60" s="102">
        <v>7</v>
      </c>
      <c r="F60" s="100" t="s">
        <v>152</v>
      </c>
      <c r="G60" s="100" t="s">
        <v>229</v>
      </c>
      <c r="H60" s="100" t="s">
        <v>261</v>
      </c>
      <c r="I60" s="100" t="s">
        <v>347</v>
      </c>
      <c r="J60" s="100" t="s">
        <v>423</v>
      </c>
      <c r="K60" s="100" t="s">
        <v>520</v>
      </c>
      <c r="L60" s="103"/>
      <c r="M60" s="103"/>
      <c r="N60" s="103"/>
      <c r="O60" s="104" t="s">
        <v>16</v>
      </c>
      <c r="P60" s="105"/>
      <c r="Q60" s="111">
        <f>Q61</f>
        <v>318.25</v>
      </c>
      <c r="R60" s="111">
        <f t="shared" ref="R60" si="61">R61</f>
        <v>0</v>
      </c>
      <c r="S60" s="111">
        <f t="shared" ref="S60" si="62">S61</f>
        <v>25.46</v>
      </c>
      <c r="T60" s="111">
        <f t="shared" ref="T60" si="63">T61</f>
        <v>273.69499999999999</v>
      </c>
      <c r="U60" s="111">
        <f t="shared" ref="U60" si="64">U61</f>
        <v>0</v>
      </c>
      <c r="V60" s="111">
        <f t="shared" ref="V60" si="65">V61</f>
        <v>19.094999999999999</v>
      </c>
      <c r="W60" s="111">
        <f t="shared" ref="W60" si="66">W61</f>
        <v>318.25</v>
      </c>
      <c r="X60" s="103"/>
      <c r="Y60" s="103"/>
      <c r="Z60" s="103"/>
      <c r="AA60" s="103"/>
      <c r="AB60" s="103"/>
      <c r="AC60" s="103"/>
      <c r="AD60" s="103"/>
      <c r="AE60" s="103"/>
      <c r="AF60" s="103"/>
      <c r="AG60" s="103"/>
      <c r="AH60" s="103"/>
      <c r="AI60" s="103"/>
      <c r="AJ60" s="103"/>
      <c r="AK60" s="103"/>
      <c r="AL60" s="103"/>
      <c r="AM60" s="103"/>
      <c r="AN60" s="103"/>
      <c r="AO60" s="103"/>
      <c r="AP60" s="103"/>
      <c r="AQ60" s="103"/>
      <c r="AR60" s="103"/>
      <c r="AS60" s="103"/>
      <c r="AT60" s="103"/>
      <c r="AU60" s="103"/>
      <c r="AV60" s="103"/>
      <c r="AW60" s="103"/>
      <c r="AX60" s="103"/>
      <c r="AY60" s="103"/>
      <c r="AZ60" s="103"/>
      <c r="BA60" s="103"/>
      <c r="BB60" s="103"/>
      <c r="BC60" s="103"/>
      <c r="BD60" s="103"/>
      <c r="BE60" s="103"/>
      <c r="BF60" s="103" t="s">
        <v>518</v>
      </c>
      <c r="BG60" s="103"/>
      <c r="BH60" s="106">
        <f>W61</f>
        <v>318.25</v>
      </c>
      <c r="BI60" s="103"/>
      <c r="BJ60" s="103"/>
      <c r="BK60" s="103"/>
      <c r="BL60" s="103"/>
      <c r="BM60" s="106"/>
      <c r="BN60" s="103"/>
      <c r="BO60" s="103"/>
      <c r="BP60" s="106"/>
      <c r="BQ60" s="103"/>
      <c r="BR60" s="103"/>
      <c r="BS60" s="106"/>
      <c r="BT60" s="103">
        <f t="shared" si="0"/>
        <v>318.25</v>
      </c>
      <c r="BU60" s="107">
        <v>42260</v>
      </c>
      <c r="BV60" s="108"/>
      <c r="BW60" s="109">
        <f t="shared" si="2"/>
        <v>0</v>
      </c>
    </row>
    <row r="61" spans="1:75" s="9" customFormat="1" ht="218.25" customHeight="1" x14ac:dyDescent="0.25">
      <c r="A61" s="10"/>
      <c r="B61" s="11"/>
      <c r="C61" s="12"/>
      <c r="D61" s="12"/>
      <c r="E61" s="7"/>
      <c r="F61" s="11"/>
      <c r="G61" s="11"/>
      <c r="H61" s="11"/>
      <c r="I61" s="11"/>
      <c r="J61" s="11"/>
      <c r="K61" s="11"/>
      <c r="L61" s="13"/>
      <c r="M61" s="13"/>
      <c r="N61" s="13"/>
      <c r="O61" s="60" t="s">
        <v>16</v>
      </c>
      <c r="P61" s="61" t="str">
        <f>BF60</f>
        <v>0,25 с монтажом дополнительной стойки (укоса) к опоре ВЛ-0,4 кВ в точке врезки</v>
      </c>
      <c r="Q61" s="63">
        <f>0.25*1273</f>
        <v>318.25</v>
      </c>
      <c r="R61" s="63"/>
      <c r="S61" s="63">
        <f>Q61*0.08</f>
        <v>25.46</v>
      </c>
      <c r="T61" s="63">
        <f>Q61*0.86</f>
        <v>273.69499999999999</v>
      </c>
      <c r="U61" s="63">
        <v>0</v>
      </c>
      <c r="V61" s="63">
        <f>Q61*0.06</f>
        <v>19.094999999999999</v>
      </c>
      <c r="W61" s="63">
        <f>SUM(S61:V61)</f>
        <v>318.25</v>
      </c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82"/>
      <c r="BI61" s="13"/>
      <c r="BJ61" s="13"/>
      <c r="BK61" s="13"/>
      <c r="BL61" s="13"/>
      <c r="BM61" s="82"/>
      <c r="BN61" s="13"/>
      <c r="BO61" s="13"/>
      <c r="BP61" s="82"/>
      <c r="BQ61" s="13"/>
      <c r="BR61" s="13"/>
      <c r="BS61" s="82"/>
      <c r="BT61" s="51">
        <f t="shared" si="0"/>
        <v>0</v>
      </c>
      <c r="BU61" s="14"/>
      <c r="BV61" s="15"/>
      <c r="BW61" s="86">
        <f t="shared" si="2"/>
        <v>-318.25</v>
      </c>
    </row>
    <row r="62" spans="1:75" s="110" customFormat="1" ht="201.75" customHeight="1" x14ac:dyDescent="0.25">
      <c r="A62" s="99" t="s">
        <v>60</v>
      </c>
      <c r="B62" s="100">
        <v>41049123</v>
      </c>
      <c r="C62" s="101">
        <v>466.1</v>
      </c>
      <c r="D62" s="101"/>
      <c r="E62" s="102">
        <v>8</v>
      </c>
      <c r="F62" s="100" t="s">
        <v>153</v>
      </c>
      <c r="G62" s="100" t="s">
        <v>228</v>
      </c>
      <c r="H62" s="100" t="s">
        <v>262</v>
      </c>
      <c r="I62" s="100" t="s">
        <v>521</v>
      </c>
      <c r="J62" s="100" t="s">
        <v>424</v>
      </c>
      <c r="K62" s="100" t="s">
        <v>522</v>
      </c>
      <c r="L62" s="103"/>
      <c r="M62" s="103"/>
      <c r="N62" s="103"/>
      <c r="O62" s="104" t="s">
        <v>16</v>
      </c>
      <c r="P62" s="105"/>
      <c r="Q62" s="111">
        <f>Q63</f>
        <v>89.110000000000014</v>
      </c>
      <c r="R62" s="111">
        <f t="shared" ref="R62" si="67">R63</f>
        <v>0</v>
      </c>
      <c r="S62" s="111">
        <f t="shared" ref="S62" si="68">S63</f>
        <v>7.1288000000000009</v>
      </c>
      <c r="T62" s="111">
        <f t="shared" ref="T62" si="69">T63</f>
        <v>76.634600000000006</v>
      </c>
      <c r="U62" s="111">
        <f t="shared" ref="U62" si="70">U63</f>
        <v>0</v>
      </c>
      <c r="V62" s="111">
        <f t="shared" ref="V62" si="71">V63</f>
        <v>5.3466000000000005</v>
      </c>
      <c r="W62" s="111">
        <f t="shared" ref="W62" si="72">W63</f>
        <v>89.11</v>
      </c>
      <c r="X62" s="103"/>
      <c r="Y62" s="103"/>
      <c r="Z62" s="103"/>
      <c r="AA62" s="103"/>
      <c r="AB62" s="103"/>
      <c r="AC62" s="103"/>
      <c r="AD62" s="103"/>
      <c r="AE62" s="103"/>
      <c r="AF62" s="103"/>
      <c r="AG62" s="103"/>
      <c r="AH62" s="103"/>
      <c r="AI62" s="103"/>
      <c r="AJ62" s="103"/>
      <c r="AK62" s="103"/>
      <c r="AL62" s="103"/>
      <c r="AM62" s="103"/>
      <c r="AN62" s="103"/>
      <c r="AO62" s="103"/>
      <c r="AP62" s="103"/>
      <c r="AQ62" s="103"/>
      <c r="AR62" s="103"/>
      <c r="AS62" s="103"/>
      <c r="AT62" s="103"/>
      <c r="AU62" s="103"/>
      <c r="AV62" s="103"/>
      <c r="AW62" s="103"/>
      <c r="AX62" s="103"/>
      <c r="AY62" s="103"/>
      <c r="AZ62" s="103"/>
      <c r="BA62" s="103"/>
      <c r="BB62" s="103"/>
      <c r="BC62" s="103"/>
      <c r="BD62" s="103"/>
      <c r="BE62" s="103"/>
      <c r="BF62" s="103">
        <v>7.0000000000000007E-2</v>
      </c>
      <c r="BG62" s="103"/>
      <c r="BH62" s="106">
        <f>W63</f>
        <v>89.11</v>
      </c>
      <c r="BI62" s="103"/>
      <c r="BJ62" s="103"/>
      <c r="BK62" s="103"/>
      <c r="BL62" s="103"/>
      <c r="BM62" s="106"/>
      <c r="BN62" s="103"/>
      <c r="BO62" s="103"/>
      <c r="BP62" s="106"/>
      <c r="BQ62" s="103"/>
      <c r="BR62" s="103"/>
      <c r="BS62" s="106"/>
      <c r="BT62" s="103">
        <f t="shared" si="0"/>
        <v>89.11</v>
      </c>
      <c r="BU62" s="107">
        <v>42263</v>
      </c>
      <c r="BV62" s="108" t="s">
        <v>523</v>
      </c>
      <c r="BW62" s="109">
        <f t="shared" si="2"/>
        <v>0</v>
      </c>
    </row>
    <row r="63" spans="1:75" s="9" customFormat="1" ht="201.75" customHeight="1" x14ac:dyDescent="0.25">
      <c r="A63" s="10"/>
      <c r="B63" s="11"/>
      <c r="C63" s="12"/>
      <c r="D63" s="12"/>
      <c r="E63" s="7"/>
      <c r="F63" s="11"/>
      <c r="G63" s="11"/>
      <c r="H63" s="11"/>
      <c r="I63" s="11"/>
      <c r="J63" s="11"/>
      <c r="K63" s="11"/>
      <c r="L63" s="13"/>
      <c r="M63" s="13"/>
      <c r="N63" s="13"/>
      <c r="O63" s="60" t="s">
        <v>16</v>
      </c>
      <c r="P63" s="61">
        <f>BF62</f>
        <v>7.0000000000000007E-2</v>
      </c>
      <c r="Q63" s="63">
        <f>P63*1273</f>
        <v>89.110000000000014</v>
      </c>
      <c r="R63" s="63"/>
      <c r="S63" s="63">
        <f>Q63*0.08</f>
        <v>7.1288000000000009</v>
      </c>
      <c r="T63" s="63">
        <f>Q63*0.86</f>
        <v>76.634600000000006</v>
      </c>
      <c r="U63" s="63">
        <v>0</v>
      </c>
      <c r="V63" s="63">
        <f>Q63*0.06</f>
        <v>5.3466000000000005</v>
      </c>
      <c r="W63" s="63">
        <f>SUM(S63:V63)</f>
        <v>89.11</v>
      </c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82"/>
      <c r="BI63" s="13"/>
      <c r="BJ63" s="13"/>
      <c r="BK63" s="13"/>
      <c r="BL63" s="13"/>
      <c r="BM63" s="82"/>
      <c r="BN63" s="13"/>
      <c r="BO63" s="13"/>
      <c r="BP63" s="82"/>
      <c r="BQ63" s="13"/>
      <c r="BR63" s="13"/>
      <c r="BS63" s="82"/>
      <c r="BT63" s="51">
        <f t="shared" ref="BT63:BT126" si="73">AA63+AD63+AG63+AJ63+AO63+AT63+AV63+BB63+BE63+BH63+BM63+BP63+BS63</f>
        <v>0</v>
      </c>
      <c r="BU63" s="14"/>
      <c r="BV63" s="15"/>
      <c r="BW63" s="86">
        <f t="shared" ref="BW63:BW126" si="74">BT63-W63</f>
        <v>-89.11</v>
      </c>
    </row>
    <row r="64" spans="1:75" s="75" customFormat="1" ht="157.5" customHeight="1" x14ac:dyDescent="0.25">
      <c r="A64" s="65" t="s">
        <v>61</v>
      </c>
      <c r="B64" s="66">
        <v>41020474</v>
      </c>
      <c r="C64" s="67">
        <v>466.1</v>
      </c>
      <c r="D64" s="67">
        <v>466.1</v>
      </c>
      <c r="E64" s="68">
        <v>15</v>
      </c>
      <c r="F64" s="66" t="s">
        <v>154</v>
      </c>
      <c r="G64" s="66" t="s">
        <v>231</v>
      </c>
      <c r="H64" s="66" t="s">
        <v>263</v>
      </c>
      <c r="I64" s="66" t="s">
        <v>348</v>
      </c>
      <c r="J64" s="66" t="s">
        <v>425</v>
      </c>
      <c r="K64" s="66"/>
      <c r="L64" s="69"/>
      <c r="M64" s="69"/>
      <c r="N64" s="69"/>
      <c r="O64" s="70" t="s">
        <v>16</v>
      </c>
      <c r="P64" s="71"/>
      <c r="Q64" s="116">
        <f>Q65</f>
        <v>89.110000000000014</v>
      </c>
      <c r="R64" s="116">
        <f t="shared" ref="R64" si="75">R65</f>
        <v>0</v>
      </c>
      <c r="S64" s="116">
        <f t="shared" ref="S64" si="76">S65</f>
        <v>7.1288000000000009</v>
      </c>
      <c r="T64" s="116">
        <f t="shared" ref="T64" si="77">T65</f>
        <v>76.634600000000006</v>
      </c>
      <c r="U64" s="116">
        <f t="shared" ref="U64" si="78">U65</f>
        <v>0</v>
      </c>
      <c r="V64" s="116">
        <f t="shared" ref="V64" si="79">V65</f>
        <v>5.3466000000000005</v>
      </c>
      <c r="W64" s="116">
        <f t="shared" ref="W64" si="80">W65</f>
        <v>89.11</v>
      </c>
      <c r="X64" s="69"/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  <c r="AN64" s="69"/>
      <c r="AO64" s="69"/>
      <c r="AP64" s="69"/>
      <c r="AQ64" s="69"/>
      <c r="AR64" s="69"/>
      <c r="AS64" s="69"/>
      <c r="AT64" s="69"/>
      <c r="AU64" s="69"/>
      <c r="AV64" s="69"/>
      <c r="AW64" s="69"/>
      <c r="AX64" s="69"/>
      <c r="AY64" s="69"/>
      <c r="AZ64" s="69"/>
      <c r="BA64" s="69"/>
      <c r="BB64" s="69"/>
      <c r="BC64" s="69"/>
      <c r="BD64" s="69"/>
      <c r="BE64" s="69"/>
      <c r="BF64" s="69" t="s">
        <v>524</v>
      </c>
      <c r="BG64" s="69"/>
      <c r="BH64" s="72">
        <f>W65</f>
        <v>89.11</v>
      </c>
      <c r="BI64" s="69"/>
      <c r="BJ64" s="69"/>
      <c r="BK64" s="69"/>
      <c r="BL64" s="69"/>
      <c r="BM64" s="72"/>
      <c r="BN64" s="69"/>
      <c r="BO64" s="69"/>
      <c r="BP64" s="72"/>
      <c r="BQ64" s="69"/>
      <c r="BR64" s="69"/>
      <c r="BS64" s="72"/>
      <c r="BT64" s="69">
        <f t="shared" si="73"/>
        <v>89.11</v>
      </c>
      <c r="BU64" s="73">
        <v>42232</v>
      </c>
      <c r="BV64" s="74"/>
      <c r="BW64" s="112">
        <f t="shared" si="74"/>
        <v>0</v>
      </c>
    </row>
    <row r="65" spans="1:75" s="9" customFormat="1" ht="157.5" customHeight="1" x14ac:dyDescent="0.25">
      <c r="A65" s="10"/>
      <c r="B65" s="11"/>
      <c r="C65" s="12"/>
      <c r="D65" s="12"/>
      <c r="E65" s="7"/>
      <c r="F65" s="11"/>
      <c r="G65" s="11"/>
      <c r="H65" s="11"/>
      <c r="I65" s="11"/>
      <c r="J65" s="11"/>
      <c r="K65" s="11"/>
      <c r="L65" s="13"/>
      <c r="M65" s="13"/>
      <c r="N65" s="13"/>
      <c r="O65" s="60" t="s">
        <v>16</v>
      </c>
      <c r="P65" s="61" t="str">
        <f>BF64</f>
        <v>0,07 с монтажом дополнительной стойки (укоса) к опоре ВЛ-0,4 кВ в точке врезки</v>
      </c>
      <c r="Q65" s="63">
        <f>0.07*1273</f>
        <v>89.110000000000014</v>
      </c>
      <c r="R65" s="63"/>
      <c r="S65" s="63">
        <f>Q65*0.08</f>
        <v>7.1288000000000009</v>
      </c>
      <c r="T65" s="63">
        <f>Q65*0.86</f>
        <v>76.634600000000006</v>
      </c>
      <c r="U65" s="63">
        <v>0</v>
      </c>
      <c r="V65" s="63">
        <f>Q65*0.06</f>
        <v>5.3466000000000005</v>
      </c>
      <c r="W65" s="63">
        <f>SUM(S65:V65)</f>
        <v>89.11</v>
      </c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82"/>
      <c r="BI65" s="13"/>
      <c r="BJ65" s="13"/>
      <c r="BK65" s="13"/>
      <c r="BL65" s="13"/>
      <c r="BM65" s="82"/>
      <c r="BN65" s="13"/>
      <c r="BO65" s="13"/>
      <c r="BP65" s="82"/>
      <c r="BQ65" s="13"/>
      <c r="BR65" s="13"/>
      <c r="BS65" s="82"/>
      <c r="BT65" s="51">
        <f t="shared" si="73"/>
        <v>0</v>
      </c>
      <c r="BU65" s="14"/>
      <c r="BV65" s="15"/>
      <c r="BW65" s="86">
        <f t="shared" si="74"/>
        <v>-89.11</v>
      </c>
    </row>
    <row r="66" spans="1:75" s="110" customFormat="1" ht="249.75" x14ac:dyDescent="0.25">
      <c r="A66" s="99" t="s">
        <v>62</v>
      </c>
      <c r="B66" s="100">
        <v>41011016</v>
      </c>
      <c r="C66" s="101">
        <v>466.1</v>
      </c>
      <c r="D66" s="101">
        <v>466.1</v>
      </c>
      <c r="E66" s="102">
        <v>12</v>
      </c>
      <c r="F66" s="100" t="s">
        <v>155</v>
      </c>
      <c r="G66" s="100" t="s">
        <v>231</v>
      </c>
      <c r="H66" s="100" t="s">
        <v>264</v>
      </c>
      <c r="I66" s="100" t="s">
        <v>349</v>
      </c>
      <c r="J66" s="100" t="s">
        <v>426</v>
      </c>
      <c r="K66" s="100" t="s">
        <v>525</v>
      </c>
      <c r="L66" s="103"/>
      <c r="M66" s="103"/>
      <c r="N66" s="103"/>
      <c r="O66" s="104" t="s">
        <v>15</v>
      </c>
      <c r="P66" s="105"/>
      <c r="Q66" s="106">
        <f>Q67</f>
        <v>8.2000000000000011</v>
      </c>
      <c r="R66" s="106">
        <f t="shared" ref="R66" si="81">R67</f>
        <v>0</v>
      </c>
      <c r="S66" s="106">
        <f t="shared" ref="S66" si="82">S67</f>
        <v>0.26</v>
      </c>
      <c r="T66" s="106">
        <f t="shared" ref="T66" si="83">T67</f>
        <v>1.1599999999999999</v>
      </c>
      <c r="U66" s="106">
        <f t="shared" ref="U66" si="84">U67</f>
        <v>6.7</v>
      </c>
      <c r="V66" s="106">
        <f t="shared" ref="V66" si="85">V67</f>
        <v>0.08</v>
      </c>
      <c r="W66" s="106">
        <f t="shared" ref="W66" si="86">W67</f>
        <v>8.2000000000000011</v>
      </c>
      <c r="X66" s="103"/>
      <c r="Y66" s="103"/>
      <c r="Z66" s="103"/>
      <c r="AA66" s="103"/>
      <c r="AB66" s="103"/>
      <c r="AC66" s="103"/>
      <c r="AD66" s="103"/>
      <c r="AE66" s="103"/>
      <c r="AF66" s="103"/>
      <c r="AG66" s="103"/>
      <c r="AH66" s="103"/>
      <c r="AI66" s="103"/>
      <c r="AJ66" s="103"/>
      <c r="AK66" s="103"/>
      <c r="AL66" s="103"/>
      <c r="AM66" s="103"/>
      <c r="AN66" s="103"/>
      <c r="AO66" s="103"/>
      <c r="AP66" s="103"/>
      <c r="AQ66" s="103"/>
      <c r="AR66" s="103"/>
      <c r="AS66" s="103"/>
      <c r="AT66" s="103"/>
      <c r="AU66" s="103"/>
      <c r="AV66" s="103"/>
      <c r="AW66" s="103"/>
      <c r="AX66" s="103"/>
      <c r="AY66" s="103"/>
      <c r="AZ66" s="103"/>
      <c r="BA66" s="103"/>
      <c r="BB66" s="103"/>
      <c r="BC66" s="103" t="s">
        <v>509</v>
      </c>
      <c r="BD66" s="103"/>
      <c r="BE66" s="103">
        <f>W67</f>
        <v>8.2000000000000011</v>
      </c>
      <c r="BF66" s="103"/>
      <c r="BG66" s="103"/>
      <c r="BH66" s="106"/>
      <c r="BI66" s="103"/>
      <c r="BJ66" s="103"/>
      <c r="BK66" s="103"/>
      <c r="BL66" s="103"/>
      <c r="BM66" s="106"/>
      <c r="BN66" s="103"/>
      <c r="BO66" s="103"/>
      <c r="BP66" s="106"/>
      <c r="BQ66" s="103"/>
      <c r="BR66" s="103"/>
      <c r="BS66" s="106"/>
      <c r="BT66" s="103">
        <f t="shared" si="73"/>
        <v>8.2000000000000011</v>
      </c>
      <c r="BU66" s="107">
        <v>42232</v>
      </c>
      <c r="BV66" s="108" t="s">
        <v>526</v>
      </c>
      <c r="BW66" s="109">
        <f t="shared" si="74"/>
        <v>0</v>
      </c>
    </row>
    <row r="67" spans="1:75" s="9" customFormat="1" ht="93.75" customHeight="1" x14ac:dyDescent="0.25">
      <c r="A67" s="10"/>
      <c r="B67" s="11"/>
      <c r="C67" s="12"/>
      <c r="D67" s="12"/>
      <c r="E67" s="7"/>
      <c r="F67" s="11"/>
      <c r="G67" s="11"/>
      <c r="H67" s="11"/>
      <c r="I67" s="11"/>
      <c r="J67" s="11"/>
      <c r="K67" s="11"/>
      <c r="L67" s="13"/>
      <c r="M67" s="13"/>
      <c r="N67" s="13"/>
      <c r="O67" s="60" t="s">
        <v>15</v>
      </c>
      <c r="P67" s="61" t="str">
        <f>BC66</f>
        <v>Монтаж автоматического выключателя 0,4 кВ - 1 шт.</v>
      </c>
      <c r="Q67" s="62">
        <f>W67</f>
        <v>8.2000000000000011</v>
      </c>
      <c r="R67" s="62"/>
      <c r="S67" s="62">
        <v>0.26</v>
      </c>
      <c r="T67" s="62">
        <v>1.1599999999999999</v>
      </c>
      <c r="U67" s="62">
        <v>6.7</v>
      </c>
      <c r="V67" s="62">
        <v>0.08</v>
      </c>
      <c r="W67" s="62">
        <f>SUM(S67:V67)</f>
        <v>8.2000000000000011</v>
      </c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82"/>
      <c r="BI67" s="13"/>
      <c r="BJ67" s="13"/>
      <c r="BK67" s="13"/>
      <c r="BL67" s="13"/>
      <c r="BM67" s="82"/>
      <c r="BN67" s="13"/>
      <c r="BO67" s="13"/>
      <c r="BP67" s="82"/>
      <c r="BQ67" s="13"/>
      <c r="BR67" s="13"/>
      <c r="BS67" s="82"/>
      <c r="BT67" s="51">
        <f t="shared" si="73"/>
        <v>0</v>
      </c>
      <c r="BU67" s="14"/>
      <c r="BV67" s="15"/>
      <c r="BW67" s="86">
        <f t="shared" si="74"/>
        <v>-8.2000000000000011</v>
      </c>
    </row>
    <row r="68" spans="1:75" s="120" customFormat="1" ht="201.75" customHeight="1" x14ac:dyDescent="0.25">
      <c r="A68" s="65" t="s">
        <v>63</v>
      </c>
      <c r="B68" s="66">
        <v>41024366</v>
      </c>
      <c r="C68" s="67">
        <v>466.1</v>
      </c>
      <c r="D68" s="67"/>
      <c r="E68" s="117">
        <v>12</v>
      </c>
      <c r="F68" s="66" t="s">
        <v>156</v>
      </c>
      <c r="G68" s="66" t="s">
        <v>231</v>
      </c>
      <c r="H68" s="66" t="s">
        <v>265</v>
      </c>
      <c r="I68" s="66" t="s">
        <v>528</v>
      </c>
      <c r="J68" s="66" t="s">
        <v>425</v>
      </c>
      <c r="K68" s="66" t="s">
        <v>529</v>
      </c>
      <c r="L68" s="71"/>
      <c r="M68" s="71"/>
      <c r="N68" s="71"/>
      <c r="O68" s="70" t="s">
        <v>16</v>
      </c>
      <c r="P68" s="71"/>
      <c r="Q68" s="116">
        <f>Q69</f>
        <v>292.79000000000002</v>
      </c>
      <c r="R68" s="116">
        <f t="shared" ref="R68" si="87">R69</f>
        <v>0</v>
      </c>
      <c r="S68" s="116">
        <f t="shared" ref="S68" si="88">S69</f>
        <v>23.423200000000001</v>
      </c>
      <c r="T68" s="116">
        <f t="shared" ref="T68" si="89">T69</f>
        <v>251.79940000000002</v>
      </c>
      <c r="U68" s="116">
        <f t="shared" ref="U68" si="90">U69</f>
        <v>0</v>
      </c>
      <c r="V68" s="116">
        <f t="shared" ref="V68" si="91">V69</f>
        <v>17.567399999999999</v>
      </c>
      <c r="W68" s="116">
        <f t="shared" ref="W68" si="92">W69</f>
        <v>292.79000000000002</v>
      </c>
      <c r="X68" s="71"/>
      <c r="Y68" s="71"/>
      <c r="Z68" s="71"/>
      <c r="AA68" s="71"/>
      <c r="AB68" s="71"/>
      <c r="AC68" s="71"/>
      <c r="AD68" s="71"/>
      <c r="AE68" s="71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  <c r="BB68" s="71"/>
      <c r="BC68" s="71"/>
      <c r="BD68" s="71"/>
      <c r="BE68" s="71"/>
      <c r="BF68" s="71" t="s">
        <v>527</v>
      </c>
      <c r="BG68" s="71"/>
      <c r="BH68" s="116">
        <f>W69</f>
        <v>292.79000000000002</v>
      </c>
      <c r="BI68" s="71"/>
      <c r="BJ68" s="71"/>
      <c r="BK68" s="71"/>
      <c r="BL68" s="71"/>
      <c r="BM68" s="116"/>
      <c r="BN68" s="71"/>
      <c r="BO68" s="71"/>
      <c r="BP68" s="116"/>
      <c r="BQ68" s="71"/>
      <c r="BR68" s="71"/>
      <c r="BS68" s="116"/>
      <c r="BT68" s="69">
        <f t="shared" si="73"/>
        <v>292.79000000000002</v>
      </c>
      <c r="BU68" s="118">
        <v>42249</v>
      </c>
      <c r="BV68" s="119"/>
      <c r="BW68" s="112">
        <f t="shared" si="74"/>
        <v>0</v>
      </c>
    </row>
    <row r="69" spans="1:75" s="22" customFormat="1" ht="201.75" customHeight="1" x14ac:dyDescent="0.25">
      <c r="A69" s="10"/>
      <c r="B69" s="11"/>
      <c r="C69" s="12"/>
      <c r="D69" s="12"/>
      <c r="E69" s="17"/>
      <c r="F69" s="11"/>
      <c r="G69" s="11"/>
      <c r="H69" s="11"/>
      <c r="I69" s="11"/>
      <c r="J69" s="11"/>
      <c r="K69" s="11"/>
      <c r="L69" s="18"/>
      <c r="M69" s="18"/>
      <c r="N69" s="18"/>
      <c r="O69" s="60" t="s">
        <v>16</v>
      </c>
      <c r="P69" s="61" t="str">
        <f>BF68</f>
        <v>0,23 с монтажом дополнительной стойки (укоса) к опоре ВЛ-0,4 кВ в точке врезки</v>
      </c>
      <c r="Q69" s="63">
        <f>0.23*1273</f>
        <v>292.79000000000002</v>
      </c>
      <c r="R69" s="63"/>
      <c r="S69" s="63">
        <f>Q69*0.08</f>
        <v>23.423200000000001</v>
      </c>
      <c r="T69" s="63">
        <f>Q69*0.86</f>
        <v>251.79940000000002</v>
      </c>
      <c r="U69" s="63">
        <v>0</v>
      </c>
      <c r="V69" s="63">
        <f>Q69*0.06</f>
        <v>17.567399999999999</v>
      </c>
      <c r="W69" s="63">
        <f>SUM(S69:V69)</f>
        <v>292.79000000000002</v>
      </c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83"/>
      <c r="BI69" s="18"/>
      <c r="BJ69" s="18"/>
      <c r="BK69" s="18"/>
      <c r="BL69" s="18"/>
      <c r="BM69" s="83"/>
      <c r="BN69" s="18"/>
      <c r="BO69" s="18"/>
      <c r="BP69" s="83"/>
      <c r="BQ69" s="18"/>
      <c r="BR69" s="18"/>
      <c r="BS69" s="83"/>
      <c r="BT69" s="51">
        <f t="shared" si="73"/>
        <v>0</v>
      </c>
      <c r="BU69" s="19"/>
      <c r="BV69" s="20"/>
      <c r="BW69" s="86">
        <f t="shared" si="74"/>
        <v>-292.79000000000002</v>
      </c>
    </row>
    <row r="70" spans="1:75" s="110" customFormat="1" ht="193.5" customHeight="1" x14ac:dyDescent="0.25">
      <c r="A70" s="99" t="s">
        <v>64</v>
      </c>
      <c r="B70" s="100">
        <v>41024017</v>
      </c>
      <c r="C70" s="101">
        <v>466.1</v>
      </c>
      <c r="D70" s="101">
        <v>466.1</v>
      </c>
      <c r="E70" s="102">
        <v>5</v>
      </c>
      <c r="F70" s="100" t="s">
        <v>157</v>
      </c>
      <c r="G70" s="100" t="s">
        <v>231</v>
      </c>
      <c r="H70" s="100" t="s">
        <v>266</v>
      </c>
      <c r="I70" s="100" t="s">
        <v>350</v>
      </c>
      <c r="J70" s="100" t="s">
        <v>425</v>
      </c>
      <c r="K70" s="100"/>
      <c r="L70" s="103"/>
      <c r="M70" s="103"/>
      <c r="N70" s="103"/>
      <c r="O70" s="104" t="s">
        <v>16</v>
      </c>
      <c r="P70" s="105"/>
      <c r="Q70" s="111">
        <f>Q71</f>
        <v>458.28</v>
      </c>
      <c r="R70" s="111">
        <f t="shared" ref="R70" si="93">R71</f>
        <v>0</v>
      </c>
      <c r="S70" s="111">
        <f t="shared" ref="S70" si="94">S71</f>
        <v>36.662399999999998</v>
      </c>
      <c r="T70" s="111">
        <f t="shared" ref="T70" si="95">T71</f>
        <v>394.12079999999997</v>
      </c>
      <c r="U70" s="111">
        <f t="shared" ref="U70" si="96">U71</f>
        <v>0</v>
      </c>
      <c r="V70" s="111">
        <f t="shared" ref="V70" si="97">V71</f>
        <v>27.496799999999997</v>
      </c>
      <c r="W70" s="111">
        <f t="shared" ref="W70" si="98">W71</f>
        <v>458.28</v>
      </c>
      <c r="X70" s="103"/>
      <c r="Y70" s="103"/>
      <c r="Z70" s="103"/>
      <c r="AA70" s="103"/>
      <c r="AB70" s="103"/>
      <c r="AC70" s="103"/>
      <c r="AD70" s="103"/>
      <c r="AE70" s="103"/>
      <c r="AF70" s="103"/>
      <c r="AG70" s="103"/>
      <c r="AH70" s="103"/>
      <c r="AI70" s="103"/>
      <c r="AJ70" s="103"/>
      <c r="AK70" s="103"/>
      <c r="AL70" s="103"/>
      <c r="AM70" s="103"/>
      <c r="AN70" s="103"/>
      <c r="AO70" s="103"/>
      <c r="AP70" s="103"/>
      <c r="AQ70" s="103"/>
      <c r="AR70" s="103"/>
      <c r="AS70" s="103"/>
      <c r="AT70" s="103"/>
      <c r="AU70" s="103"/>
      <c r="AV70" s="103"/>
      <c r="AW70" s="103"/>
      <c r="AX70" s="103"/>
      <c r="AY70" s="103"/>
      <c r="AZ70" s="103"/>
      <c r="BA70" s="103"/>
      <c r="BB70" s="103"/>
      <c r="BC70" s="103"/>
      <c r="BD70" s="103"/>
      <c r="BE70" s="103"/>
      <c r="BF70" s="103" t="s">
        <v>530</v>
      </c>
      <c r="BG70" s="103"/>
      <c r="BH70" s="106">
        <f>W71</f>
        <v>458.28</v>
      </c>
      <c r="BI70" s="103"/>
      <c r="BJ70" s="103"/>
      <c r="BK70" s="103"/>
      <c r="BL70" s="103"/>
      <c r="BM70" s="106"/>
      <c r="BN70" s="103"/>
      <c r="BO70" s="103"/>
      <c r="BP70" s="106"/>
      <c r="BQ70" s="103"/>
      <c r="BR70" s="103"/>
      <c r="BS70" s="106"/>
      <c r="BT70" s="103">
        <f t="shared" si="73"/>
        <v>458.28</v>
      </c>
      <c r="BU70" s="107">
        <v>42227</v>
      </c>
      <c r="BV70" s="108" t="s">
        <v>531</v>
      </c>
      <c r="BW70" s="109">
        <f t="shared" si="74"/>
        <v>0</v>
      </c>
    </row>
    <row r="71" spans="1:75" s="9" customFormat="1" ht="193.5" customHeight="1" x14ac:dyDescent="0.25">
      <c r="A71" s="10"/>
      <c r="B71" s="11"/>
      <c r="C71" s="12"/>
      <c r="D71" s="12"/>
      <c r="E71" s="7"/>
      <c r="F71" s="11"/>
      <c r="G71" s="11"/>
      <c r="H71" s="11"/>
      <c r="I71" s="11"/>
      <c r="J71" s="11"/>
      <c r="K71" s="11"/>
      <c r="L71" s="13"/>
      <c r="M71" s="13"/>
      <c r="N71" s="13"/>
      <c r="O71" s="60" t="s">
        <v>16</v>
      </c>
      <c r="P71" s="61" t="str">
        <f>BF70</f>
        <v>0,36 с монтажом дополнительной стойки (укоса) к опоре ВЛ-0,4 кВ в точке врезки</v>
      </c>
      <c r="Q71" s="63">
        <f>0.36*1273</f>
        <v>458.28</v>
      </c>
      <c r="R71" s="63"/>
      <c r="S71" s="63">
        <f>Q71*0.08</f>
        <v>36.662399999999998</v>
      </c>
      <c r="T71" s="63">
        <f>Q71*0.86</f>
        <v>394.12079999999997</v>
      </c>
      <c r="U71" s="63">
        <v>0</v>
      </c>
      <c r="V71" s="63">
        <f>Q71*0.06</f>
        <v>27.496799999999997</v>
      </c>
      <c r="W71" s="63">
        <f>SUM(S71:V71)</f>
        <v>458.28</v>
      </c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82"/>
      <c r="BI71" s="13"/>
      <c r="BJ71" s="13"/>
      <c r="BK71" s="13"/>
      <c r="BL71" s="13"/>
      <c r="BM71" s="82"/>
      <c r="BN71" s="13"/>
      <c r="BO71" s="13"/>
      <c r="BP71" s="82"/>
      <c r="BQ71" s="13"/>
      <c r="BR71" s="13"/>
      <c r="BS71" s="82"/>
      <c r="BT71" s="51">
        <f t="shared" si="73"/>
        <v>0</v>
      </c>
      <c r="BU71" s="14"/>
      <c r="BV71" s="15"/>
      <c r="BW71" s="86">
        <f t="shared" si="74"/>
        <v>-458.28</v>
      </c>
    </row>
    <row r="72" spans="1:75" s="75" customFormat="1" ht="250.5" customHeight="1" x14ac:dyDescent="0.25">
      <c r="A72" s="65" t="s">
        <v>65</v>
      </c>
      <c r="B72" s="66">
        <v>41024370</v>
      </c>
      <c r="C72" s="67">
        <v>466.1</v>
      </c>
      <c r="D72" s="67">
        <v>466.1</v>
      </c>
      <c r="E72" s="68">
        <v>12</v>
      </c>
      <c r="F72" s="66" t="s">
        <v>158</v>
      </c>
      <c r="G72" s="66" t="s">
        <v>231</v>
      </c>
      <c r="H72" s="66" t="s">
        <v>267</v>
      </c>
      <c r="I72" s="66" t="s">
        <v>351</v>
      </c>
      <c r="J72" s="66" t="s">
        <v>427</v>
      </c>
      <c r="K72" s="66" t="s">
        <v>532</v>
      </c>
      <c r="L72" s="69"/>
      <c r="M72" s="69"/>
      <c r="N72" s="69"/>
      <c r="O72" s="70" t="s">
        <v>16</v>
      </c>
      <c r="P72" s="71"/>
      <c r="Q72" s="116">
        <f>Q73</f>
        <v>407.36</v>
      </c>
      <c r="R72" s="116">
        <f t="shared" ref="R72" si="99">R73</f>
        <v>0</v>
      </c>
      <c r="S72" s="116">
        <f t="shared" ref="S72" si="100">S73</f>
        <v>32.588799999999999</v>
      </c>
      <c r="T72" s="116">
        <f t="shared" ref="T72" si="101">T73</f>
        <v>350.32960000000003</v>
      </c>
      <c r="U72" s="116">
        <f t="shared" ref="U72" si="102">U73</f>
        <v>0</v>
      </c>
      <c r="V72" s="116">
        <f t="shared" ref="V72" si="103">V73</f>
        <v>24.441600000000001</v>
      </c>
      <c r="W72" s="116">
        <f t="shared" ref="W72" si="104">W73</f>
        <v>407.36</v>
      </c>
      <c r="X72" s="69"/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  <c r="AN72" s="69"/>
      <c r="AO72" s="69"/>
      <c r="AP72" s="69"/>
      <c r="AQ72" s="69"/>
      <c r="AR72" s="69"/>
      <c r="AS72" s="69"/>
      <c r="AT72" s="69"/>
      <c r="AU72" s="69"/>
      <c r="AV72" s="69"/>
      <c r="AW72" s="69"/>
      <c r="AX72" s="69"/>
      <c r="AY72" s="69"/>
      <c r="AZ72" s="69"/>
      <c r="BA72" s="69"/>
      <c r="BB72" s="69"/>
      <c r="BC72" s="69"/>
      <c r="BD72" s="69"/>
      <c r="BE72" s="69"/>
      <c r="BF72" s="69">
        <v>0.32</v>
      </c>
      <c r="BG72" s="69"/>
      <c r="BH72" s="72">
        <f>W73</f>
        <v>407.36</v>
      </c>
      <c r="BI72" s="69"/>
      <c r="BJ72" s="69"/>
      <c r="BK72" s="69"/>
      <c r="BL72" s="69"/>
      <c r="BM72" s="72"/>
      <c r="BN72" s="69"/>
      <c r="BO72" s="69"/>
      <c r="BP72" s="72"/>
      <c r="BQ72" s="69"/>
      <c r="BR72" s="69"/>
      <c r="BS72" s="72"/>
      <c r="BT72" s="69">
        <f t="shared" si="73"/>
        <v>407.36</v>
      </c>
      <c r="BU72" s="73">
        <v>42236</v>
      </c>
      <c r="BV72" s="74" t="s">
        <v>551</v>
      </c>
      <c r="BW72" s="112">
        <f t="shared" si="74"/>
        <v>0</v>
      </c>
    </row>
    <row r="73" spans="1:75" s="9" customFormat="1" ht="140.25" customHeight="1" x14ac:dyDescent="0.25">
      <c r="A73" s="10"/>
      <c r="B73" s="11"/>
      <c r="C73" s="12"/>
      <c r="D73" s="12"/>
      <c r="E73" s="7"/>
      <c r="F73" s="11"/>
      <c r="G73" s="11"/>
      <c r="H73" s="11"/>
      <c r="I73" s="11"/>
      <c r="J73" s="11"/>
      <c r="K73" s="11"/>
      <c r="L73" s="13"/>
      <c r="M73" s="13"/>
      <c r="N73" s="13"/>
      <c r="O73" s="60" t="s">
        <v>16</v>
      </c>
      <c r="P73" s="61">
        <f>BF72</f>
        <v>0.32</v>
      </c>
      <c r="Q73" s="63">
        <f>P73*1273</f>
        <v>407.36</v>
      </c>
      <c r="R73" s="63"/>
      <c r="S73" s="63">
        <f>Q73*0.08</f>
        <v>32.588799999999999</v>
      </c>
      <c r="T73" s="63">
        <f>Q73*0.86</f>
        <v>350.32960000000003</v>
      </c>
      <c r="U73" s="63">
        <v>0</v>
      </c>
      <c r="V73" s="63">
        <f>Q73*0.06</f>
        <v>24.441600000000001</v>
      </c>
      <c r="W73" s="63">
        <f>SUM(S73:V73)</f>
        <v>407.36</v>
      </c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82"/>
      <c r="BI73" s="13"/>
      <c r="BJ73" s="13"/>
      <c r="BK73" s="13"/>
      <c r="BL73" s="13"/>
      <c r="BM73" s="82"/>
      <c r="BN73" s="13"/>
      <c r="BO73" s="13"/>
      <c r="BP73" s="82"/>
      <c r="BQ73" s="13"/>
      <c r="BR73" s="13"/>
      <c r="BS73" s="82"/>
      <c r="BT73" s="51">
        <f t="shared" si="73"/>
        <v>0</v>
      </c>
      <c r="BU73" s="14"/>
      <c r="BV73" s="15"/>
      <c r="BW73" s="86">
        <f t="shared" si="74"/>
        <v>-407.36</v>
      </c>
    </row>
    <row r="74" spans="1:75" s="110" customFormat="1" ht="208.5" customHeight="1" x14ac:dyDescent="0.25">
      <c r="A74" s="99" t="s">
        <v>66</v>
      </c>
      <c r="B74" s="100">
        <v>41025336</v>
      </c>
      <c r="C74" s="101">
        <v>466.1</v>
      </c>
      <c r="D74" s="101">
        <v>466.1</v>
      </c>
      <c r="E74" s="102">
        <v>4</v>
      </c>
      <c r="F74" s="100" t="s">
        <v>159</v>
      </c>
      <c r="G74" s="100" t="s">
        <v>233</v>
      </c>
      <c r="H74" s="100" t="s">
        <v>268</v>
      </c>
      <c r="I74" s="100" t="s">
        <v>352</v>
      </c>
      <c r="J74" s="100" t="s">
        <v>428</v>
      </c>
      <c r="K74" s="100" t="s">
        <v>505</v>
      </c>
      <c r="L74" s="103"/>
      <c r="M74" s="103"/>
      <c r="N74" s="103"/>
      <c r="O74" s="104" t="s">
        <v>639</v>
      </c>
      <c r="P74" s="105"/>
      <c r="Q74" s="106">
        <f>Q75+Q76</f>
        <v>453.74999999999994</v>
      </c>
      <c r="R74" s="106">
        <f t="shared" ref="R74" si="105">R75+R76</f>
        <v>0</v>
      </c>
      <c r="S74" s="106">
        <f t="shared" ref="S74" si="106">S75+S76</f>
        <v>35.903999999999996</v>
      </c>
      <c r="T74" s="106">
        <f t="shared" ref="T74" si="107">T75+T76</f>
        <v>384.33299999999997</v>
      </c>
      <c r="U74" s="106">
        <f t="shared" ref="U74" si="108">U75+U76</f>
        <v>6.7</v>
      </c>
      <c r="V74" s="106">
        <f t="shared" ref="V74" si="109">V75+V76</f>
        <v>26.812999999999995</v>
      </c>
      <c r="W74" s="106">
        <f t="shared" ref="W74" si="110">W75+W76</f>
        <v>453.74999999999994</v>
      </c>
      <c r="X74" s="103"/>
      <c r="Y74" s="103"/>
      <c r="Z74" s="103"/>
      <c r="AA74" s="103"/>
      <c r="AB74" s="103"/>
      <c r="AC74" s="103"/>
      <c r="AD74" s="103"/>
      <c r="AE74" s="103"/>
      <c r="AF74" s="103"/>
      <c r="AG74" s="103"/>
      <c r="AH74" s="103"/>
      <c r="AI74" s="103"/>
      <c r="AJ74" s="103"/>
      <c r="AK74" s="103"/>
      <c r="AL74" s="103"/>
      <c r="AM74" s="103"/>
      <c r="AN74" s="103"/>
      <c r="AO74" s="103"/>
      <c r="AP74" s="103"/>
      <c r="AQ74" s="103"/>
      <c r="AR74" s="103"/>
      <c r="AS74" s="103"/>
      <c r="AT74" s="103"/>
      <c r="AU74" s="103"/>
      <c r="AV74" s="103"/>
      <c r="AW74" s="103"/>
      <c r="AX74" s="103"/>
      <c r="AY74" s="103"/>
      <c r="AZ74" s="103"/>
      <c r="BA74" s="103"/>
      <c r="BB74" s="103"/>
      <c r="BC74" s="103" t="s">
        <v>509</v>
      </c>
      <c r="BD74" s="103"/>
      <c r="BE74" s="103">
        <f>W75</f>
        <v>8.2000000000000011</v>
      </c>
      <c r="BF74" s="103">
        <v>0.35</v>
      </c>
      <c r="BG74" s="103"/>
      <c r="BH74" s="106">
        <f>W76</f>
        <v>445.54999999999995</v>
      </c>
      <c r="BI74" s="103"/>
      <c r="BJ74" s="103"/>
      <c r="BK74" s="103"/>
      <c r="BL74" s="103"/>
      <c r="BM74" s="106"/>
      <c r="BN74" s="103"/>
      <c r="BO74" s="103"/>
      <c r="BP74" s="106"/>
      <c r="BQ74" s="103"/>
      <c r="BR74" s="103"/>
      <c r="BS74" s="106"/>
      <c r="BT74" s="103">
        <f t="shared" si="73"/>
        <v>453.74999999999994</v>
      </c>
      <c r="BU74" s="107">
        <v>42233</v>
      </c>
      <c r="BV74" s="108"/>
      <c r="BW74" s="109">
        <f t="shared" si="74"/>
        <v>0</v>
      </c>
    </row>
    <row r="75" spans="1:75" s="9" customFormat="1" ht="150.75" customHeight="1" x14ac:dyDescent="0.25">
      <c r="A75" s="10"/>
      <c r="B75" s="11"/>
      <c r="C75" s="12"/>
      <c r="D75" s="12"/>
      <c r="E75" s="7"/>
      <c r="F75" s="11"/>
      <c r="G75" s="11"/>
      <c r="H75" s="11"/>
      <c r="I75" s="11"/>
      <c r="J75" s="11"/>
      <c r="K75" s="11"/>
      <c r="L75" s="13"/>
      <c r="M75" s="13"/>
      <c r="N75" s="13"/>
      <c r="O75" s="60" t="s">
        <v>15</v>
      </c>
      <c r="P75" s="61" t="str">
        <f>BC74</f>
        <v>Монтаж автоматического выключателя 0,4 кВ - 1 шт.</v>
      </c>
      <c r="Q75" s="62">
        <f>W75</f>
        <v>8.2000000000000011</v>
      </c>
      <c r="R75" s="62"/>
      <c r="S75" s="62">
        <v>0.26</v>
      </c>
      <c r="T75" s="62">
        <v>1.1599999999999999</v>
      </c>
      <c r="U75" s="62">
        <v>6.7</v>
      </c>
      <c r="V75" s="62">
        <v>0.08</v>
      </c>
      <c r="W75" s="62">
        <f>SUM(S75:V75)</f>
        <v>8.2000000000000011</v>
      </c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82"/>
      <c r="BI75" s="13"/>
      <c r="BJ75" s="13"/>
      <c r="BK75" s="13"/>
      <c r="BL75" s="13"/>
      <c r="BM75" s="82"/>
      <c r="BN75" s="13"/>
      <c r="BO75" s="13"/>
      <c r="BP75" s="82"/>
      <c r="BQ75" s="13"/>
      <c r="BR75" s="13"/>
      <c r="BS75" s="82"/>
      <c r="BT75" s="51">
        <f t="shared" si="73"/>
        <v>0</v>
      </c>
      <c r="BU75" s="14"/>
      <c r="BV75" s="15"/>
      <c r="BW75" s="86">
        <f t="shared" si="74"/>
        <v>-8.2000000000000011</v>
      </c>
    </row>
    <row r="76" spans="1:75" s="9" customFormat="1" ht="128.25" customHeight="1" x14ac:dyDescent="0.25">
      <c r="A76" s="10"/>
      <c r="B76" s="11"/>
      <c r="C76" s="12"/>
      <c r="D76" s="12"/>
      <c r="E76" s="7"/>
      <c r="F76" s="11"/>
      <c r="G76" s="11"/>
      <c r="H76" s="11"/>
      <c r="I76" s="11"/>
      <c r="J76" s="11"/>
      <c r="K76" s="11"/>
      <c r="L76" s="13"/>
      <c r="M76" s="13"/>
      <c r="N76" s="13"/>
      <c r="O76" s="60" t="s">
        <v>16</v>
      </c>
      <c r="P76" s="61">
        <f>BF74</f>
        <v>0.35</v>
      </c>
      <c r="Q76" s="62">
        <f>P76*1273</f>
        <v>445.54999999999995</v>
      </c>
      <c r="R76" s="62"/>
      <c r="S76" s="62">
        <f>Q76*0.08</f>
        <v>35.643999999999998</v>
      </c>
      <c r="T76" s="62">
        <f>Q76*0.86</f>
        <v>383.17299999999994</v>
      </c>
      <c r="U76" s="62">
        <v>0</v>
      </c>
      <c r="V76" s="62">
        <f>Q76*0.06</f>
        <v>26.732999999999997</v>
      </c>
      <c r="W76" s="62">
        <f>SUM(S76:V76)</f>
        <v>445.54999999999995</v>
      </c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82"/>
      <c r="BI76" s="13"/>
      <c r="BJ76" s="13"/>
      <c r="BK76" s="13"/>
      <c r="BL76" s="13"/>
      <c r="BM76" s="82"/>
      <c r="BN76" s="13"/>
      <c r="BO76" s="13"/>
      <c r="BP76" s="82"/>
      <c r="BQ76" s="13"/>
      <c r="BR76" s="13"/>
      <c r="BS76" s="82"/>
      <c r="BT76" s="51">
        <f t="shared" si="73"/>
        <v>0</v>
      </c>
      <c r="BU76" s="14"/>
      <c r="BV76" s="15"/>
      <c r="BW76" s="86">
        <f t="shared" si="74"/>
        <v>-445.54999999999995</v>
      </c>
    </row>
    <row r="77" spans="1:75" s="110" customFormat="1" ht="198" customHeight="1" x14ac:dyDescent="0.25">
      <c r="A77" s="99" t="s">
        <v>67</v>
      </c>
      <c r="B77" s="100">
        <v>41024382</v>
      </c>
      <c r="C77" s="101">
        <v>466.1</v>
      </c>
      <c r="D77" s="101"/>
      <c r="E77" s="102">
        <v>10</v>
      </c>
      <c r="F77" s="100" t="s">
        <v>160</v>
      </c>
      <c r="G77" s="100" t="s">
        <v>231</v>
      </c>
      <c r="H77" s="100" t="s">
        <v>269</v>
      </c>
      <c r="I77" s="100" t="s">
        <v>533</v>
      </c>
      <c r="J77" s="100" t="s">
        <v>425</v>
      </c>
      <c r="K77" s="100" t="s">
        <v>534</v>
      </c>
      <c r="L77" s="103"/>
      <c r="M77" s="103"/>
      <c r="N77" s="103"/>
      <c r="O77" s="104" t="s">
        <v>16</v>
      </c>
      <c r="P77" s="105"/>
      <c r="Q77" s="111">
        <f>Q78</f>
        <v>89.110000000000014</v>
      </c>
      <c r="R77" s="111">
        <f t="shared" ref="R77" si="111">R78</f>
        <v>0</v>
      </c>
      <c r="S77" s="111">
        <f t="shared" ref="S77" si="112">S78</f>
        <v>7.1288000000000009</v>
      </c>
      <c r="T77" s="111">
        <f t="shared" ref="T77" si="113">T78</f>
        <v>76.634600000000006</v>
      </c>
      <c r="U77" s="111">
        <f t="shared" ref="U77" si="114">U78</f>
        <v>0</v>
      </c>
      <c r="V77" s="111">
        <f t="shared" ref="V77" si="115">V78</f>
        <v>5.3466000000000005</v>
      </c>
      <c r="W77" s="111">
        <f t="shared" ref="W77" si="116">W78</f>
        <v>89.11</v>
      </c>
      <c r="X77" s="103"/>
      <c r="Y77" s="103"/>
      <c r="Z77" s="103"/>
      <c r="AA77" s="103"/>
      <c r="AB77" s="103"/>
      <c r="AC77" s="103"/>
      <c r="AD77" s="103"/>
      <c r="AE77" s="103"/>
      <c r="AF77" s="103"/>
      <c r="AG77" s="103"/>
      <c r="AH77" s="103"/>
      <c r="AI77" s="103"/>
      <c r="AJ77" s="103"/>
      <c r="AK77" s="103"/>
      <c r="AL77" s="103"/>
      <c r="AM77" s="103"/>
      <c r="AN77" s="103"/>
      <c r="AO77" s="103"/>
      <c r="AP77" s="103"/>
      <c r="AQ77" s="103"/>
      <c r="AR77" s="103"/>
      <c r="AS77" s="103"/>
      <c r="AT77" s="103"/>
      <c r="AU77" s="103"/>
      <c r="AV77" s="103"/>
      <c r="AW77" s="103"/>
      <c r="AX77" s="103"/>
      <c r="AY77" s="103"/>
      <c r="AZ77" s="103"/>
      <c r="BA77" s="103"/>
      <c r="BB77" s="103"/>
      <c r="BC77" s="103"/>
      <c r="BD77" s="103"/>
      <c r="BE77" s="103"/>
      <c r="BF77" s="103" t="s">
        <v>524</v>
      </c>
      <c r="BG77" s="103"/>
      <c r="BH77" s="106">
        <f>W78</f>
        <v>89.11</v>
      </c>
      <c r="BI77" s="103"/>
      <c r="BJ77" s="103"/>
      <c r="BK77" s="103"/>
      <c r="BL77" s="103"/>
      <c r="BM77" s="106"/>
      <c r="BN77" s="103"/>
      <c r="BO77" s="103"/>
      <c r="BP77" s="106"/>
      <c r="BQ77" s="103"/>
      <c r="BR77" s="103"/>
      <c r="BS77" s="106"/>
      <c r="BT77" s="103">
        <f t="shared" si="73"/>
        <v>89.11</v>
      </c>
      <c r="BU77" s="107">
        <v>42243</v>
      </c>
      <c r="BV77" s="108"/>
      <c r="BW77" s="109">
        <f t="shared" si="74"/>
        <v>0</v>
      </c>
    </row>
    <row r="78" spans="1:75" s="9" customFormat="1" ht="198" customHeight="1" x14ac:dyDescent="0.25">
      <c r="A78" s="10"/>
      <c r="B78" s="11"/>
      <c r="C78" s="12"/>
      <c r="D78" s="12"/>
      <c r="E78" s="7"/>
      <c r="F78" s="11"/>
      <c r="G78" s="11"/>
      <c r="H78" s="11"/>
      <c r="I78" s="11"/>
      <c r="J78" s="11"/>
      <c r="K78" s="11"/>
      <c r="L78" s="13"/>
      <c r="M78" s="13"/>
      <c r="N78" s="13"/>
      <c r="O78" s="60" t="s">
        <v>16</v>
      </c>
      <c r="P78" s="61" t="str">
        <f>BF77</f>
        <v>0,07 с монтажом дополнительной стойки (укоса) к опоре ВЛ-0,4 кВ в точке врезки</v>
      </c>
      <c r="Q78" s="63">
        <f>0.07*1273</f>
        <v>89.110000000000014</v>
      </c>
      <c r="R78" s="63"/>
      <c r="S78" s="63">
        <f>Q78*0.08</f>
        <v>7.1288000000000009</v>
      </c>
      <c r="T78" s="63">
        <f>Q78*0.86</f>
        <v>76.634600000000006</v>
      </c>
      <c r="U78" s="63">
        <v>0</v>
      </c>
      <c r="V78" s="63">
        <f>Q78*0.06</f>
        <v>5.3466000000000005</v>
      </c>
      <c r="W78" s="63">
        <f>SUM(S78:V78)</f>
        <v>89.11</v>
      </c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82"/>
      <c r="BI78" s="13"/>
      <c r="BJ78" s="13"/>
      <c r="BK78" s="13"/>
      <c r="BL78" s="13"/>
      <c r="BM78" s="82"/>
      <c r="BN78" s="13"/>
      <c r="BO78" s="13"/>
      <c r="BP78" s="82"/>
      <c r="BQ78" s="13"/>
      <c r="BR78" s="13"/>
      <c r="BS78" s="82"/>
      <c r="BT78" s="51">
        <f t="shared" si="73"/>
        <v>0</v>
      </c>
      <c r="BU78" s="14"/>
      <c r="BV78" s="15"/>
      <c r="BW78" s="86">
        <f t="shared" si="74"/>
        <v>-89.11</v>
      </c>
    </row>
    <row r="79" spans="1:75" s="110" customFormat="1" ht="189" x14ac:dyDescent="0.25">
      <c r="A79" s="99" t="s">
        <v>68</v>
      </c>
      <c r="B79" s="100">
        <v>41025775</v>
      </c>
      <c r="C79" s="101">
        <v>466.1</v>
      </c>
      <c r="D79" s="101"/>
      <c r="E79" s="102">
        <v>14.5</v>
      </c>
      <c r="F79" s="100" t="s">
        <v>161</v>
      </c>
      <c r="G79" s="100" t="s">
        <v>231</v>
      </c>
      <c r="H79" s="100" t="s">
        <v>270</v>
      </c>
      <c r="I79" s="100" t="s">
        <v>353</v>
      </c>
      <c r="J79" s="100" t="s">
        <v>429</v>
      </c>
      <c r="K79" s="100" t="s">
        <v>535</v>
      </c>
      <c r="L79" s="103"/>
      <c r="M79" s="103"/>
      <c r="N79" s="103"/>
      <c r="O79" s="104" t="s">
        <v>639</v>
      </c>
      <c r="P79" s="105"/>
      <c r="Q79" s="106">
        <f>Q80+Q81</f>
        <v>122.77</v>
      </c>
      <c r="R79" s="106">
        <f t="shared" ref="R79" si="117">R80+R81</f>
        <v>0</v>
      </c>
      <c r="S79" s="106">
        <f t="shared" ref="S79" si="118">S80+S81</f>
        <v>9.4255999999999993</v>
      </c>
      <c r="T79" s="106">
        <f t="shared" ref="T79" si="119">T80+T81</f>
        <v>99.69019999999999</v>
      </c>
      <c r="U79" s="106">
        <f t="shared" ref="U79" si="120">U80+U81</f>
        <v>6.7</v>
      </c>
      <c r="V79" s="106">
        <f t="shared" ref="V79" si="121">V80+V81</f>
        <v>6.9541999999999993</v>
      </c>
      <c r="W79" s="106">
        <f t="shared" ref="W79" si="122">W80+W81</f>
        <v>122.77</v>
      </c>
      <c r="X79" s="103"/>
      <c r="Y79" s="103"/>
      <c r="Z79" s="103"/>
      <c r="AA79" s="103"/>
      <c r="AB79" s="103"/>
      <c r="AC79" s="103"/>
      <c r="AD79" s="103"/>
      <c r="AE79" s="103"/>
      <c r="AF79" s="103"/>
      <c r="AG79" s="103"/>
      <c r="AH79" s="103"/>
      <c r="AI79" s="103"/>
      <c r="AJ79" s="103"/>
      <c r="AK79" s="103"/>
      <c r="AL79" s="103"/>
      <c r="AM79" s="103"/>
      <c r="AN79" s="103"/>
      <c r="AO79" s="103"/>
      <c r="AP79" s="103"/>
      <c r="AQ79" s="103"/>
      <c r="AR79" s="103"/>
      <c r="AS79" s="103"/>
      <c r="AT79" s="103"/>
      <c r="AU79" s="103"/>
      <c r="AV79" s="103"/>
      <c r="AW79" s="103"/>
      <c r="AX79" s="103"/>
      <c r="AY79" s="103"/>
      <c r="AZ79" s="103"/>
      <c r="BA79" s="103"/>
      <c r="BB79" s="103"/>
      <c r="BC79" s="103" t="s">
        <v>509</v>
      </c>
      <c r="BD79" s="103"/>
      <c r="BE79" s="103">
        <f>W80</f>
        <v>8.2000000000000011</v>
      </c>
      <c r="BF79" s="103">
        <v>0.09</v>
      </c>
      <c r="BG79" s="103"/>
      <c r="BH79" s="106">
        <f>W81</f>
        <v>114.57</v>
      </c>
      <c r="BI79" s="103"/>
      <c r="BJ79" s="103"/>
      <c r="BK79" s="103"/>
      <c r="BL79" s="103"/>
      <c r="BM79" s="106"/>
      <c r="BN79" s="103"/>
      <c r="BO79" s="103"/>
      <c r="BP79" s="106"/>
      <c r="BQ79" s="103"/>
      <c r="BR79" s="103"/>
      <c r="BS79" s="106"/>
      <c r="BT79" s="103">
        <f t="shared" si="73"/>
        <v>122.77</v>
      </c>
      <c r="BU79" s="107">
        <v>42234</v>
      </c>
      <c r="BV79" s="108"/>
      <c r="BW79" s="109">
        <f t="shared" si="74"/>
        <v>0</v>
      </c>
    </row>
    <row r="80" spans="1:75" s="9" customFormat="1" ht="131.25" customHeight="1" x14ac:dyDescent="0.25">
      <c r="A80" s="10"/>
      <c r="B80" s="11"/>
      <c r="C80" s="12"/>
      <c r="D80" s="12"/>
      <c r="E80" s="7"/>
      <c r="F80" s="11"/>
      <c r="G80" s="11"/>
      <c r="H80" s="11"/>
      <c r="I80" s="11"/>
      <c r="J80" s="11"/>
      <c r="K80" s="40"/>
      <c r="L80" s="13"/>
      <c r="M80" s="13"/>
      <c r="N80" s="13"/>
      <c r="O80" s="60" t="s">
        <v>15</v>
      </c>
      <c r="P80" s="61" t="str">
        <f>BC79</f>
        <v>Монтаж автоматического выключателя 0,4 кВ - 1 шт.</v>
      </c>
      <c r="Q80" s="62">
        <f>W80</f>
        <v>8.2000000000000011</v>
      </c>
      <c r="R80" s="62"/>
      <c r="S80" s="62">
        <v>0.26</v>
      </c>
      <c r="T80" s="62">
        <v>1.1599999999999999</v>
      </c>
      <c r="U80" s="62">
        <v>6.7</v>
      </c>
      <c r="V80" s="62">
        <v>0.08</v>
      </c>
      <c r="W80" s="62">
        <f>SUM(S80:V80)</f>
        <v>8.2000000000000011</v>
      </c>
      <c r="X80" s="13"/>
      <c r="Y80" s="13"/>
      <c r="Z80" s="13"/>
      <c r="AA80" s="13"/>
      <c r="AB80" s="13"/>
      <c r="AC80" s="13"/>
      <c r="AD80" s="13"/>
      <c r="AE80" s="13"/>
      <c r="AF80" s="13"/>
      <c r="AG80" s="42"/>
      <c r="AH80" s="26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42"/>
      <c r="BF80" s="26"/>
      <c r="BG80" s="13"/>
      <c r="BH80" s="82"/>
      <c r="BI80" s="13"/>
      <c r="BJ80" s="13"/>
      <c r="BK80" s="13"/>
      <c r="BL80" s="13"/>
      <c r="BM80" s="82"/>
      <c r="BN80" s="13"/>
      <c r="BO80" s="13"/>
      <c r="BP80" s="82"/>
      <c r="BQ80" s="13"/>
      <c r="BR80" s="13"/>
      <c r="BS80" s="82"/>
      <c r="BT80" s="51">
        <f t="shared" si="73"/>
        <v>0</v>
      </c>
      <c r="BU80" s="14"/>
      <c r="BV80" s="15"/>
      <c r="BW80" s="86">
        <f t="shared" si="74"/>
        <v>-8.2000000000000011</v>
      </c>
    </row>
    <row r="81" spans="1:75" s="9" customFormat="1" ht="131.25" customHeight="1" x14ac:dyDescent="0.25">
      <c r="A81" s="10"/>
      <c r="B81" s="11"/>
      <c r="C81" s="12"/>
      <c r="D81" s="12"/>
      <c r="E81" s="7"/>
      <c r="F81" s="11"/>
      <c r="G81" s="11"/>
      <c r="H81" s="11"/>
      <c r="I81" s="11"/>
      <c r="J81" s="11"/>
      <c r="K81" s="40"/>
      <c r="L81" s="13"/>
      <c r="M81" s="13"/>
      <c r="N81" s="13"/>
      <c r="O81" s="60" t="s">
        <v>16</v>
      </c>
      <c r="P81" s="61">
        <f>BF79</f>
        <v>0.09</v>
      </c>
      <c r="Q81" s="62">
        <f>P81*1273</f>
        <v>114.57</v>
      </c>
      <c r="R81" s="62"/>
      <c r="S81" s="62">
        <f>Q81*0.08</f>
        <v>9.1655999999999995</v>
      </c>
      <c r="T81" s="62">
        <f>Q81*0.86</f>
        <v>98.530199999999994</v>
      </c>
      <c r="U81" s="62">
        <v>0</v>
      </c>
      <c r="V81" s="62">
        <f>Q81*0.06</f>
        <v>6.8741999999999992</v>
      </c>
      <c r="W81" s="62">
        <f>SUM(S81:V81)</f>
        <v>114.57</v>
      </c>
      <c r="X81" s="13"/>
      <c r="Y81" s="13"/>
      <c r="Z81" s="13"/>
      <c r="AA81" s="13"/>
      <c r="AB81" s="13"/>
      <c r="AC81" s="13"/>
      <c r="AD81" s="13"/>
      <c r="AE81" s="13"/>
      <c r="AF81" s="13"/>
      <c r="AG81" s="42"/>
      <c r="AH81" s="26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42"/>
      <c r="BF81" s="26"/>
      <c r="BG81" s="13"/>
      <c r="BH81" s="82"/>
      <c r="BI81" s="13"/>
      <c r="BJ81" s="13"/>
      <c r="BK81" s="13"/>
      <c r="BL81" s="13"/>
      <c r="BM81" s="82"/>
      <c r="BN81" s="13"/>
      <c r="BO81" s="13"/>
      <c r="BP81" s="82"/>
      <c r="BQ81" s="13"/>
      <c r="BR81" s="13"/>
      <c r="BS81" s="82"/>
      <c r="BT81" s="51">
        <f t="shared" si="73"/>
        <v>0</v>
      </c>
      <c r="BU81" s="14"/>
      <c r="BV81" s="15"/>
      <c r="BW81" s="86">
        <f t="shared" si="74"/>
        <v>-114.57</v>
      </c>
    </row>
    <row r="82" spans="1:75" s="110" customFormat="1" ht="263.25" customHeight="1" x14ac:dyDescent="0.25">
      <c r="A82" s="99" t="s">
        <v>69</v>
      </c>
      <c r="B82" s="100">
        <v>41028677</v>
      </c>
      <c r="C82" s="101">
        <v>466.1</v>
      </c>
      <c r="D82" s="101">
        <v>466.1</v>
      </c>
      <c r="E82" s="102">
        <v>15</v>
      </c>
      <c r="F82" s="100" t="s">
        <v>162</v>
      </c>
      <c r="G82" s="100" t="s">
        <v>232</v>
      </c>
      <c r="H82" s="100" t="s">
        <v>271</v>
      </c>
      <c r="I82" s="100" t="s">
        <v>354</v>
      </c>
      <c r="J82" s="100" t="s">
        <v>430</v>
      </c>
      <c r="K82" s="133" t="s">
        <v>536</v>
      </c>
      <c r="L82" s="103"/>
      <c r="M82" s="103"/>
      <c r="N82" s="103"/>
      <c r="O82" s="104"/>
      <c r="P82" s="105"/>
      <c r="Q82" s="111"/>
      <c r="R82" s="111"/>
      <c r="S82" s="111"/>
      <c r="T82" s="111"/>
      <c r="U82" s="111"/>
      <c r="V82" s="111"/>
      <c r="W82" s="111"/>
      <c r="X82" s="103"/>
      <c r="Y82" s="103"/>
      <c r="Z82" s="103"/>
      <c r="AA82" s="103"/>
      <c r="AB82" s="103"/>
      <c r="AC82" s="103"/>
      <c r="AD82" s="103"/>
      <c r="AE82" s="103"/>
      <c r="AF82" s="103"/>
      <c r="AG82" s="113"/>
      <c r="AH82" s="127" t="s">
        <v>538</v>
      </c>
      <c r="AI82" s="103"/>
      <c r="AJ82" s="103"/>
      <c r="AK82" s="103"/>
      <c r="AL82" s="103"/>
      <c r="AM82" s="103"/>
      <c r="AN82" s="103"/>
      <c r="AO82" s="103"/>
      <c r="AP82" s="103"/>
      <c r="AQ82" s="103"/>
      <c r="AR82" s="103"/>
      <c r="AS82" s="103"/>
      <c r="AT82" s="103"/>
      <c r="AU82" s="103"/>
      <c r="AV82" s="103"/>
      <c r="AW82" s="103"/>
      <c r="AX82" s="103"/>
      <c r="AY82" s="103"/>
      <c r="AZ82" s="103"/>
      <c r="BA82" s="103"/>
      <c r="BB82" s="103"/>
      <c r="BC82" s="103"/>
      <c r="BD82" s="103"/>
      <c r="BE82" s="113"/>
      <c r="BF82" s="127">
        <v>0.21</v>
      </c>
      <c r="BG82" s="103"/>
      <c r="BH82" s="106"/>
      <c r="BI82" s="103"/>
      <c r="BJ82" s="103"/>
      <c r="BK82" s="103"/>
      <c r="BL82" s="103"/>
      <c r="BM82" s="106"/>
      <c r="BN82" s="103"/>
      <c r="BO82" s="103"/>
      <c r="BP82" s="106"/>
      <c r="BQ82" s="103"/>
      <c r="BR82" s="103"/>
      <c r="BS82" s="106"/>
      <c r="BT82" s="103">
        <f t="shared" si="73"/>
        <v>0</v>
      </c>
      <c r="BU82" s="107">
        <v>42249</v>
      </c>
      <c r="BV82" s="108" t="s">
        <v>537</v>
      </c>
      <c r="BW82" s="109">
        <f t="shared" si="74"/>
        <v>0</v>
      </c>
    </row>
    <row r="83" spans="1:75" s="110" customFormat="1" ht="283.5" customHeight="1" x14ac:dyDescent="0.25">
      <c r="A83" s="99" t="s">
        <v>70</v>
      </c>
      <c r="B83" s="100">
        <v>41028687</v>
      </c>
      <c r="C83" s="101">
        <v>466.1</v>
      </c>
      <c r="D83" s="101">
        <v>466.1</v>
      </c>
      <c r="E83" s="102">
        <v>15</v>
      </c>
      <c r="F83" s="100" t="s">
        <v>163</v>
      </c>
      <c r="G83" s="100" t="s">
        <v>232</v>
      </c>
      <c r="H83" s="100" t="s">
        <v>272</v>
      </c>
      <c r="I83" s="100" t="s">
        <v>355</v>
      </c>
      <c r="J83" s="100" t="s">
        <v>430</v>
      </c>
      <c r="K83" s="134"/>
      <c r="L83" s="103"/>
      <c r="M83" s="103"/>
      <c r="N83" s="103"/>
      <c r="O83" s="104" t="s">
        <v>643</v>
      </c>
      <c r="P83" s="105"/>
      <c r="Q83" s="111">
        <f>Q84+Q85</f>
        <v>288.61</v>
      </c>
      <c r="R83" s="111">
        <f t="shared" ref="R83:W83" si="123">R84+R85</f>
        <v>0</v>
      </c>
      <c r="S83" s="111">
        <f t="shared" si="123"/>
        <v>23.088799999999999</v>
      </c>
      <c r="T83" s="111">
        <f t="shared" si="123"/>
        <v>248.2046</v>
      </c>
      <c r="U83" s="111">
        <f t="shared" si="123"/>
        <v>0</v>
      </c>
      <c r="V83" s="111">
        <f t="shared" si="123"/>
        <v>17.316600000000001</v>
      </c>
      <c r="W83" s="111">
        <f t="shared" si="123"/>
        <v>288.61</v>
      </c>
      <c r="X83" s="103"/>
      <c r="Y83" s="103"/>
      <c r="Z83" s="103"/>
      <c r="AA83" s="103"/>
      <c r="AB83" s="103"/>
      <c r="AC83" s="103"/>
      <c r="AD83" s="103"/>
      <c r="AE83" s="103"/>
      <c r="AF83" s="103"/>
      <c r="AG83" s="115"/>
      <c r="AH83" s="129"/>
      <c r="AI83" s="103"/>
      <c r="AJ83" s="103">
        <f>W84</f>
        <v>21.280000000000005</v>
      </c>
      <c r="AK83" s="103"/>
      <c r="AL83" s="103"/>
      <c r="AM83" s="103"/>
      <c r="AN83" s="103"/>
      <c r="AO83" s="103"/>
      <c r="AP83" s="103"/>
      <c r="AQ83" s="103"/>
      <c r="AR83" s="103"/>
      <c r="AS83" s="103"/>
      <c r="AT83" s="103"/>
      <c r="AU83" s="103"/>
      <c r="AV83" s="103"/>
      <c r="AW83" s="103"/>
      <c r="AX83" s="103"/>
      <c r="AY83" s="103"/>
      <c r="AZ83" s="103"/>
      <c r="BA83" s="103"/>
      <c r="BB83" s="103"/>
      <c r="BC83" s="103"/>
      <c r="BD83" s="103"/>
      <c r="BE83" s="115"/>
      <c r="BF83" s="129"/>
      <c r="BG83" s="103"/>
      <c r="BH83" s="106">
        <f>W85</f>
        <v>267.33</v>
      </c>
      <c r="BI83" s="103"/>
      <c r="BJ83" s="103"/>
      <c r="BK83" s="103"/>
      <c r="BL83" s="103"/>
      <c r="BM83" s="106"/>
      <c r="BN83" s="103"/>
      <c r="BO83" s="103"/>
      <c r="BP83" s="106"/>
      <c r="BQ83" s="103"/>
      <c r="BR83" s="103"/>
      <c r="BS83" s="106"/>
      <c r="BT83" s="103">
        <f t="shared" si="73"/>
        <v>288.61</v>
      </c>
      <c r="BU83" s="107">
        <v>42253</v>
      </c>
      <c r="BV83" s="108" t="s">
        <v>539</v>
      </c>
      <c r="BW83" s="109">
        <f t="shared" si="74"/>
        <v>0</v>
      </c>
    </row>
    <row r="84" spans="1:75" s="9" customFormat="1" ht="165.75" customHeight="1" x14ac:dyDescent="0.25">
      <c r="A84" s="10"/>
      <c r="B84" s="11"/>
      <c r="C84" s="12"/>
      <c r="D84" s="12"/>
      <c r="E84" s="7"/>
      <c r="F84" s="11"/>
      <c r="G84" s="11"/>
      <c r="H84" s="11"/>
      <c r="I84" s="11"/>
      <c r="J84" s="11"/>
      <c r="K84" s="41"/>
      <c r="L84" s="13"/>
      <c r="M84" s="13"/>
      <c r="N84" s="13"/>
      <c r="O84" s="60" t="s">
        <v>8</v>
      </c>
      <c r="P84" s="61" t="str">
        <f>AH82</f>
        <v>монтаж дополнительной стойки (подкоса) к опоре ВЛ-10 кВ в точке врезки</v>
      </c>
      <c r="Q84" s="63">
        <v>21.28</v>
      </c>
      <c r="R84" s="63"/>
      <c r="S84" s="63">
        <f>Q84*0.08</f>
        <v>1.7024000000000001</v>
      </c>
      <c r="T84" s="63">
        <f>Q84*0.86</f>
        <v>18.300800000000002</v>
      </c>
      <c r="U84" s="63">
        <v>0</v>
      </c>
      <c r="V84" s="63">
        <f>Q84*0.06</f>
        <v>1.2767999999999999</v>
      </c>
      <c r="W84" s="63">
        <f>SUM(S84:V84)</f>
        <v>21.280000000000005</v>
      </c>
      <c r="X84" s="13"/>
      <c r="Y84" s="13"/>
      <c r="Z84" s="13"/>
      <c r="AA84" s="13"/>
      <c r="AB84" s="13"/>
      <c r="AC84" s="13"/>
      <c r="AD84" s="13"/>
      <c r="AE84" s="13"/>
      <c r="AF84" s="13"/>
      <c r="AG84" s="43"/>
      <c r="AH84" s="28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43"/>
      <c r="BF84" s="28"/>
      <c r="BG84" s="13"/>
      <c r="BH84" s="82"/>
      <c r="BI84" s="13"/>
      <c r="BJ84" s="13"/>
      <c r="BK84" s="13"/>
      <c r="BL84" s="13"/>
      <c r="BM84" s="82"/>
      <c r="BN84" s="13"/>
      <c r="BO84" s="13"/>
      <c r="BP84" s="82"/>
      <c r="BQ84" s="13"/>
      <c r="BR84" s="13"/>
      <c r="BS84" s="82"/>
      <c r="BT84" s="51">
        <f t="shared" si="73"/>
        <v>0</v>
      </c>
      <c r="BU84" s="14"/>
      <c r="BV84" s="15"/>
      <c r="BW84" s="86">
        <f t="shared" si="74"/>
        <v>-21.280000000000005</v>
      </c>
    </row>
    <row r="85" spans="1:75" s="9" customFormat="1" ht="165.75" customHeight="1" x14ac:dyDescent="0.25">
      <c r="A85" s="10"/>
      <c r="B85" s="11"/>
      <c r="C85" s="12"/>
      <c r="D85" s="12"/>
      <c r="E85" s="7"/>
      <c r="F85" s="11"/>
      <c r="G85" s="11"/>
      <c r="H85" s="11"/>
      <c r="I85" s="11"/>
      <c r="J85" s="11"/>
      <c r="K85" s="41"/>
      <c r="L85" s="13"/>
      <c r="M85" s="13"/>
      <c r="N85" s="13"/>
      <c r="O85" s="60" t="s">
        <v>16</v>
      </c>
      <c r="P85" s="61">
        <f>BF82</f>
        <v>0.21</v>
      </c>
      <c r="Q85" s="62">
        <f>P85*1273</f>
        <v>267.33</v>
      </c>
      <c r="R85" s="62"/>
      <c r="S85" s="62">
        <f>Q85*0.08</f>
        <v>21.386399999999998</v>
      </c>
      <c r="T85" s="62">
        <f>Q85*0.86</f>
        <v>229.90379999999999</v>
      </c>
      <c r="U85" s="62">
        <v>0</v>
      </c>
      <c r="V85" s="62">
        <f>Q85*0.06</f>
        <v>16.0398</v>
      </c>
      <c r="W85" s="62">
        <f>SUM(S85:V85)</f>
        <v>267.33</v>
      </c>
      <c r="X85" s="13"/>
      <c r="Y85" s="13"/>
      <c r="Z85" s="13"/>
      <c r="AA85" s="13"/>
      <c r="AB85" s="13"/>
      <c r="AC85" s="13"/>
      <c r="AD85" s="13"/>
      <c r="AE85" s="13"/>
      <c r="AF85" s="13"/>
      <c r="AG85" s="43"/>
      <c r="AH85" s="28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43"/>
      <c r="BF85" s="28"/>
      <c r="BG85" s="13"/>
      <c r="BH85" s="82"/>
      <c r="BI85" s="13"/>
      <c r="BJ85" s="13"/>
      <c r="BK85" s="13"/>
      <c r="BL85" s="13"/>
      <c r="BM85" s="82"/>
      <c r="BN85" s="13"/>
      <c r="BO85" s="13"/>
      <c r="BP85" s="82"/>
      <c r="BQ85" s="13"/>
      <c r="BR85" s="13"/>
      <c r="BS85" s="82"/>
      <c r="BT85" s="51">
        <f t="shared" si="73"/>
        <v>0</v>
      </c>
      <c r="BU85" s="14"/>
      <c r="BV85" s="15"/>
      <c r="BW85" s="86">
        <f t="shared" si="74"/>
        <v>-267.33</v>
      </c>
    </row>
    <row r="86" spans="1:75" s="75" customFormat="1" ht="243" x14ac:dyDescent="0.25">
      <c r="A86" s="65" t="s">
        <v>71</v>
      </c>
      <c r="B86" s="66">
        <v>41029342</v>
      </c>
      <c r="C86" s="67">
        <v>466.1</v>
      </c>
      <c r="D86" s="67"/>
      <c r="E86" s="68">
        <v>7</v>
      </c>
      <c r="F86" s="66" t="s">
        <v>164</v>
      </c>
      <c r="G86" s="66" t="s">
        <v>231</v>
      </c>
      <c r="H86" s="66" t="s">
        <v>273</v>
      </c>
      <c r="I86" s="66" t="s">
        <v>356</v>
      </c>
      <c r="J86" s="66" t="s">
        <v>431</v>
      </c>
      <c r="K86" s="66" t="s">
        <v>540</v>
      </c>
      <c r="L86" s="69"/>
      <c r="M86" s="69"/>
      <c r="N86" s="69"/>
      <c r="O86" s="70" t="s">
        <v>16</v>
      </c>
      <c r="P86" s="71"/>
      <c r="Q86" s="116">
        <f>Q87</f>
        <v>203.68</v>
      </c>
      <c r="R86" s="116">
        <f t="shared" ref="R86" si="124">R87</f>
        <v>0</v>
      </c>
      <c r="S86" s="116">
        <f t="shared" ref="S86" si="125">S87</f>
        <v>16.2944</v>
      </c>
      <c r="T86" s="116">
        <f t="shared" ref="T86" si="126">T87</f>
        <v>175.16480000000001</v>
      </c>
      <c r="U86" s="116">
        <f t="shared" ref="U86" si="127">U87</f>
        <v>0</v>
      </c>
      <c r="V86" s="116">
        <f t="shared" ref="V86" si="128">V87</f>
        <v>12.220800000000001</v>
      </c>
      <c r="W86" s="116">
        <f t="shared" ref="W86" si="129">W87</f>
        <v>203.68</v>
      </c>
      <c r="X86" s="69"/>
      <c r="Y86" s="69"/>
      <c r="Z86" s="69"/>
      <c r="AA86" s="69"/>
      <c r="AB86" s="69"/>
      <c r="AC86" s="69"/>
      <c r="AD86" s="69"/>
      <c r="AE86" s="69"/>
      <c r="AF86" s="69"/>
      <c r="AG86" s="69"/>
      <c r="AH86" s="69"/>
      <c r="AI86" s="69"/>
      <c r="AJ86" s="69"/>
      <c r="AK86" s="69"/>
      <c r="AL86" s="69"/>
      <c r="AM86" s="69"/>
      <c r="AN86" s="69"/>
      <c r="AO86" s="69"/>
      <c r="AP86" s="69"/>
      <c r="AQ86" s="69"/>
      <c r="AR86" s="69"/>
      <c r="AS86" s="69"/>
      <c r="AT86" s="69"/>
      <c r="AU86" s="69"/>
      <c r="AV86" s="69"/>
      <c r="AW86" s="69"/>
      <c r="AX86" s="69"/>
      <c r="AY86" s="69"/>
      <c r="AZ86" s="69"/>
      <c r="BA86" s="69"/>
      <c r="BB86" s="69"/>
      <c r="BC86" s="69"/>
      <c r="BD86" s="69"/>
      <c r="BE86" s="69"/>
      <c r="BF86" s="69" t="s">
        <v>541</v>
      </c>
      <c r="BG86" s="69"/>
      <c r="BH86" s="72">
        <f>W87</f>
        <v>203.68</v>
      </c>
      <c r="BI86" s="69"/>
      <c r="BJ86" s="69"/>
      <c r="BK86" s="69"/>
      <c r="BL86" s="69"/>
      <c r="BM86" s="72"/>
      <c r="BN86" s="69"/>
      <c r="BO86" s="69"/>
      <c r="BP86" s="72"/>
      <c r="BQ86" s="69"/>
      <c r="BR86" s="69"/>
      <c r="BS86" s="72"/>
      <c r="BT86" s="69">
        <f t="shared" si="73"/>
        <v>203.68</v>
      </c>
      <c r="BU86" s="73">
        <v>42257</v>
      </c>
      <c r="BV86" s="74"/>
      <c r="BW86" s="112">
        <f t="shared" si="74"/>
        <v>0</v>
      </c>
    </row>
    <row r="87" spans="1:75" s="9" customFormat="1" ht="173.25" customHeight="1" x14ac:dyDescent="0.25">
      <c r="A87" s="10"/>
      <c r="B87" s="11"/>
      <c r="C87" s="12"/>
      <c r="D87" s="12"/>
      <c r="E87" s="7"/>
      <c r="F87" s="11"/>
      <c r="G87" s="11"/>
      <c r="H87" s="11"/>
      <c r="I87" s="11"/>
      <c r="J87" s="11"/>
      <c r="K87" s="11"/>
      <c r="L87" s="13"/>
      <c r="M87" s="13"/>
      <c r="N87" s="13"/>
      <c r="O87" s="60" t="s">
        <v>16</v>
      </c>
      <c r="P87" s="61" t="str">
        <f>BF86</f>
        <v>0,16 с монтажом дополнительной стойки (укоса) к опоре ВЛ-0,4 кВ в точке врезки</v>
      </c>
      <c r="Q87" s="63">
        <f>0.16*1273</f>
        <v>203.68</v>
      </c>
      <c r="R87" s="63"/>
      <c r="S87" s="63">
        <f>Q87*0.08</f>
        <v>16.2944</v>
      </c>
      <c r="T87" s="63">
        <f>Q87*0.86</f>
        <v>175.16480000000001</v>
      </c>
      <c r="U87" s="63">
        <v>0</v>
      </c>
      <c r="V87" s="63">
        <f>Q87*0.06</f>
        <v>12.220800000000001</v>
      </c>
      <c r="W87" s="63">
        <f>SUM(S87:V87)</f>
        <v>203.68</v>
      </c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82"/>
      <c r="BI87" s="13"/>
      <c r="BJ87" s="13"/>
      <c r="BK87" s="13"/>
      <c r="BL87" s="13"/>
      <c r="BM87" s="82"/>
      <c r="BN87" s="13"/>
      <c r="BO87" s="13"/>
      <c r="BP87" s="82"/>
      <c r="BQ87" s="13"/>
      <c r="BR87" s="13"/>
      <c r="BS87" s="82"/>
      <c r="BT87" s="51">
        <f t="shared" si="73"/>
        <v>0</v>
      </c>
      <c r="BU87" s="14"/>
      <c r="BV87" s="15"/>
      <c r="BW87" s="86">
        <f t="shared" si="74"/>
        <v>-203.68</v>
      </c>
    </row>
    <row r="88" spans="1:75" s="110" customFormat="1" ht="147" customHeight="1" x14ac:dyDescent="0.25">
      <c r="A88" s="99" t="s">
        <v>72</v>
      </c>
      <c r="B88" s="100">
        <v>41029261</v>
      </c>
      <c r="C88" s="101">
        <v>466.1</v>
      </c>
      <c r="D88" s="101">
        <v>466.1</v>
      </c>
      <c r="E88" s="102">
        <v>15</v>
      </c>
      <c r="F88" s="100" t="s">
        <v>165</v>
      </c>
      <c r="G88" s="100" t="s">
        <v>231</v>
      </c>
      <c r="H88" s="100" t="s">
        <v>274</v>
      </c>
      <c r="I88" s="100" t="s">
        <v>357</v>
      </c>
      <c r="J88" s="100" t="s">
        <v>432</v>
      </c>
      <c r="K88" s="100" t="s">
        <v>542</v>
      </c>
      <c r="L88" s="103"/>
      <c r="M88" s="103"/>
      <c r="N88" s="103"/>
      <c r="O88" s="104" t="s">
        <v>16</v>
      </c>
      <c r="P88" s="105"/>
      <c r="Q88" s="111">
        <f>Q89</f>
        <v>63.650000000000006</v>
      </c>
      <c r="R88" s="111">
        <f t="shared" ref="R88" si="130">R89</f>
        <v>0</v>
      </c>
      <c r="S88" s="111">
        <f t="shared" ref="S88" si="131">S89</f>
        <v>5.0920000000000005</v>
      </c>
      <c r="T88" s="111">
        <f t="shared" ref="T88" si="132">T89</f>
        <v>54.739000000000004</v>
      </c>
      <c r="U88" s="111">
        <f t="shared" ref="U88" si="133">U89</f>
        <v>0</v>
      </c>
      <c r="V88" s="111">
        <f t="shared" ref="V88" si="134">V89</f>
        <v>3.8190000000000004</v>
      </c>
      <c r="W88" s="111">
        <f t="shared" ref="W88" si="135">W89</f>
        <v>63.650000000000006</v>
      </c>
      <c r="X88" s="103"/>
      <c r="Y88" s="103"/>
      <c r="Z88" s="103"/>
      <c r="AA88" s="103"/>
      <c r="AB88" s="103"/>
      <c r="AC88" s="103"/>
      <c r="AD88" s="103"/>
      <c r="AE88" s="103"/>
      <c r="AF88" s="103"/>
      <c r="AG88" s="103"/>
      <c r="AH88" s="103"/>
      <c r="AI88" s="103"/>
      <c r="AJ88" s="103"/>
      <c r="AK88" s="103"/>
      <c r="AL88" s="103"/>
      <c r="AM88" s="103"/>
      <c r="AN88" s="103"/>
      <c r="AO88" s="103"/>
      <c r="AP88" s="103"/>
      <c r="AQ88" s="103"/>
      <c r="AR88" s="103"/>
      <c r="AS88" s="103"/>
      <c r="AT88" s="103"/>
      <c r="AU88" s="103"/>
      <c r="AV88" s="103"/>
      <c r="AW88" s="103"/>
      <c r="AX88" s="103"/>
      <c r="AY88" s="103"/>
      <c r="AZ88" s="103"/>
      <c r="BA88" s="103"/>
      <c r="BB88" s="103"/>
      <c r="BC88" s="103"/>
      <c r="BD88" s="103"/>
      <c r="BE88" s="103"/>
      <c r="BF88" s="103">
        <v>0.05</v>
      </c>
      <c r="BG88" s="103"/>
      <c r="BH88" s="106">
        <f>W89</f>
        <v>63.650000000000006</v>
      </c>
      <c r="BI88" s="103"/>
      <c r="BJ88" s="103"/>
      <c r="BK88" s="103"/>
      <c r="BL88" s="103"/>
      <c r="BM88" s="106"/>
      <c r="BN88" s="103"/>
      <c r="BO88" s="103"/>
      <c r="BP88" s="106"/>
      <c r="BQ88" s="103"/>
      <c r="BR88" s="103"/>
      <c r="BS88" s="106"/>
      <c r="BT88" s="103">
        <f t="shared" si="73"/>
        <v>63.650000000000006</v>
      </c>
      <c r="BU88" s="107">
        <v>42249</v>
      </c>
      <c r="BV88" s="108" t="s">
        <v>544</v>
      </c>
      <c r="BW88" s="109">
        <f t="shared" si="74"/>
        <v>0</v>
      </c>
    </row>
    <row r="89" spans="1:75" s="9" customFormat="1" ht="147" customHeight="1" x14ac:dyDescent="0.25">
      <c r="A89" s="10"/>
      <c r="B89" s="11"/>
      <c r="C89" s="12"/>
      <c r="D89" s="12"/>
      <c r="E89" s="7"/>
      <c r="F89" s="11"/>
      <c r="G89" s="11"/>
      <c r="H89" s="11"/>
      <c r="I89" s="11"/>
      <c r="J89" s="11"/>
      <c r="K89" s="11"/>
      <c r="L89" s="13"/>
      <c r="M89" s="13"/>
      <c r="N89" s="13"/>
      <c r="O89" s="60" t="s">
        <v>16</v>
      </c>
      <c r="P89" s="61">
        <f>BF88</f>
        <v>0.05</v>
      </c>
      <c r="Q89" s="63">
        <f>P89*1273</f>
        <v>63.650000000000006</v>
      </c>
      <c r="R89" s="63"/>
      <c r="S89" s="63">
        <f>Q89*0.08</f>
        <v>5.0920000000000005</v>
      </c>
      <c r="T89" s="63">
        <f>Q89*0.86</f>
        <v>54.739000000000004</v>
      </c>
      <c r="U89" s="63">
        <v>0</v>
      </c>
      <c r="V89" s="63">
        <f>Q89*0.06</f>
        <v>3.8190000000000004</v>
      </c>
      <c r="W89" s="63">
        <f>SUM(S89:V89)</f>
        <v>63.650000000000006</v>
      </c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42"/>
      <c r="BF89" s="26"/>
      <c r="BG89" s="13"/>
      <c r="BH89" s="82"/>
      <c r="BI89" s="13"/>
      <c r="BJ89" s="13"/>
      <c r="BK89" s="13"/>
      <c r="BL89" s="13"/>
      <c r="BM89" s="82"/>
      <c r="BN89" s="13"/>
      <c r="BO89" s="13"/>
      <c r="BP89" s="82"/>
      <c r="BQ89" s="13"/>
      <c r="BR89" s="13"/>
      <c r="BS89" s="82"/>
      <c r="BT89" s="51">
        <f t="shared" si="73"/>
        <v>0</v>
      </c>
      <c r="BU89" s="14"/>
      <c r="BV89" s="15"/>
      <c r="BW89" s="86">
        <f t="shared" si="74"/>
        <v>-63.650000000000006</v>
      </c>
    </row>
    <row r="90" spans="1:75" s="75" customFormat="1" ht="333" x14ac:dyDescent="0.25">
      <c r="A90" s="65" t="s">
        <v>73</v>
      </c>
      <c r="B90" s="66">
        <v>41030117</v>
      </c>
      <c r="C90" s="67">
        <v>466.1</v>
      </c>
      <c r="D90" s="67">
        <v>466.1</v>
      </c>
      <c r="E90" s="68">
        <v>5</v>
      </c>
      <c r="F90" s="66" t="s">
        <v>166</v>
      </c>
      <c r="G90" s="66" t="s">
        <v>231</v>
      </c>
      <c r="H90" s="66" t="s">
        <v>275</v>
      </c>
      <c r="I90" s="66" t="s">
        <v>358</v>
      </c>
      <c r="J90" s="66" t="s">
        <v>433</v>
      </c>
      <c r="K90" s="66" t="s">
        <v>543</v>
      </c>
      <c r="L90" s="69"/>
      <c r="M90" s="69"/>
      <c r="N90" s="69"/>
      <c r="O90" s="70"/>
      <c r="P90" s="71"/>
      <c r="Q90" s="116"/>
      <c r="R90" s="116"/>
      <c r="S90" s="116"/>
      <c r="T90" s="116"/>
      <c r="U90" s="116"/>
      <c r="V90" s="116"/>
      <c r="W90" s="116"/>
      <c r="X90" s="69"/>
      <c r="Y90" s="69"/>
      <c r="Z90" s="69"/>
      <c r="AA90" s="69"/>
      <c r="AB90" s="69"/>
      <c r="AC90" s="69"/>
      <c r="AD90" s="69"/>
      <c r="AE90" s="69"/>
      <c r="AF90" s="69"/>
      <c r="AG90" s="69"/>
      <c r="AH90" s="69"/>
      <c r="AI90" s="69"/>
      <c r="AJ90" s="69"/>
      <c r="AK90" s="69"/>
      <c r="AL90" s="69"/>
      <c r="AM90" s="69"/>
      <c r="AN90" s="69"/>
      <c r="AO90" s="69"/>
      <c r="AP90" s="69"/>
      <c r="AQ90" s="69"/>
      <c r="AR90" s="69"/>
      <c r="AS90" s="69"/>
      <c r="AT90" s="69"/>
      <c r="AU90" s="69"/>
      <c r="AV90" s="69"/>
      <c r="AW90" s="69"/>
      <c r="AX90" s="69"/>
      <c r="AY90" s="69"/>
      <c r="AZ90" s="69"/>
      <c r="BA90" s="69"/>
      <c r="BB90" s="69"/>
      <c r="BC90" s="69"/>
      <c r="BD90" s="69"/>
      <c r="BE90" s="121"/>
      <c r="BF90" s="125">
        <v>0.11</v>
      </c>
      <c r="BG90" s="69"/>
      <c r="BH90" s="72"/>
      <c r="BI90" s="69"/>
      <c r="BJ90" s="69"/>
      <c r="BK90" s="69"/>
      <c r="BL90" s="69"/>
      <c r="BM90" s="72"/>
      <c r="BN90" s="69"/>
      <c r="BO90" s="69"/>
      <c r="BP90" s="72"/>
      <c r="BQ90" s="69"/>
      <c r="BR90" s="69"/>
      <c r="BS90" s="72"/>
      <c r="BT90" s="69">
        <f t="shared" si="73"/>
        <v>0</v>
      </c>
      <c r="BU90" s="73">
        <v>42235</v>
      </c>
      <c r="BV90" s="74" t="s">
        <v>550</v>
      </c>
      <c r="BW90" s="112">
        <f t="shared" si="74"/>
        <v>0</v>
      </c>
    </row>
    <row r="91" spans="1:75" s="75" customFormat="1" ht="277.5" x14ac:dyDescent="0.25">
      <c r="A91" s="65" t="s">
        <v>75</v>
      </c>
      <c r="B91" s="66">
        <v>41031137</v>
      </c>
      <c r="C91" s="67">
        <v>466.1</v>
      </c>
      <c r="D91" s="67">
        <v>466.1</v>
      </c>
      <c r="E91" s="68">
        <v>7</v>
      </c>
      <c r="F91" s="66" t="s">
        <v>168</v>
      </c>
      <c r="G91" s="66" t="s">
        <v>231</v>
      </c>
      <c r="H91" s="66" t="s">
        <v>277</v>
      </c>
      <c r="I91" s="66" t="s">
        <v>360</v>
      </c>
      <c r="J91" s="66" t="s">
        <v>434</v>
      </c>
      <c r="K91" s="66" t="s">
        <v>543</v>
      </c>
      <c r="L91" s="69"/>
      <c r="M91" s="69"/>
      <c r="N91" s="69"/>
      <c r="O91" s="70" t="s">
        <v>16</v>
      </c>
      <c r="P91" s="71"/>
      <c r="Q91" s="72">
        <f>Q92</f>
        <v>140.03</v>
      </c>
      <c r="R91" s="72">
        <f t="shared" ref="R91:W91" si="136">R92</f>
        <v>0</v>
      </c>
      <c r="S91" s="72">
        <f t="shared" si="136"/>
        <v>11.202400000000001</v>
      </c>
      <c r="T91" s="72">
        <f t="shared" si="136"/>
        <v>120.4258</v>
      </c>
      <c r="U91" s="72">
        <f t="shared" si="136"/>
        <v>0</v>
      </c>
      <c r="V91" s="72">
        <f t="shared" si="136"/>
        <v>8.4017999999999997</v>
      </c>
      <c r="W91" s="72">
        <f t="shared" si="136"/>
        <v>140.03</v>
      </c>
      <c r="X91" s="69"/>
      <c r="Y91" s="69"/>
      <c r="Z91" s="69"/>
      <c r="AA91" s="69"/>
      <c r="AB91" s="69"/>
      <c r="AC91" s="69"/>
      <c r="AD91" s="69"/>
      <c r="AE91" s="69"/>
      <c r="AF91" s="69"/>
      <c r="AG91" s="69"/>
      <c r="AH91" s="69"/>
      <c r="AI91" s="69"/>
      <c r="AJ91" s="69"/>
      <c r="AK91" s="69"/>
      <c r="AL91" s="69"/>
      <c r="AM91" s="69"/>
      <c r="AN91" s="69"/>
      <c r="AO91" s="69"/>
      <c r="AP91" s="69"/>
      <c r="AQ91" s="69"/>
      <c r="AR91" s="69"/>
      <c r="AS91" s="69"/>
      <c r="AT91" s="69"/>
      <c r="AU91" s="69"/>
      <c r="AV91" s="69"/>
      <c r="AW91" s="69"/>
      <c r="AX91" s="69"/>
      <c r="AY91" s="69"/>
      <c r="AZ91" s="69"/>
      <c r="BA91" s="69"/>
      <c r="BB91" s="69"/>
      <c r="BC91" s="69"/>
      <c r="BD91" s="69"/>
      <c r="BE91" s="122"/>
      <c r="BF91" s="126"/>
      <c r="BG91" s="69"/>
      <c r="BH91" s="72">
        <f>W92</f>
        <v>140.03</v>
      </c>
      <c r="BI91" s="69"/>
      <c r="BJ91" s="69"/>
      <c r="BK91" s="69"/>
      <c r="BL91" s="69"/>
      <c r="BM91" s="72"/>
      <c r="BN91" s="69"/>
      <c r="BO91" s="69"/>
      <c r="BP91" s="72"/>
      <c r="BQ91" s="69"/>
      <c r="BR91" s="69"/>
      <c r="BS91" s="72"/>
      <c r="BT91" s="69">
        <f t="shared" si="73"/>
        <v>140.03</v>
      </c>
      <c r="BU91" s="73">
        <v>42242</v>
      </c>
      <c r="BV91" s="74" t="s">
        <v>547</v>
      </c>
      <c r="BW91" s="112">
        <f t="shared" si="74"/>
        <v>0</v>
      </c>
    </row>
    <row r="92" spans="1:75" s="75" customFormat="1" ht="71.25" customHeight="1" x14ac:dyDescent="0.25">
      <c r="A92" s="65"/>
      <c r="B92" s="66"/>
      <c r="C92" s="67"/>
      <c r="D92" s="67"/>
      <c r="E92" s="68"/>
      <c r="F92" s="66"/>
      <c r="G92" s="66"/>
      <c r="H92" s="66"/>
      <c r="I92" s="66"/>
      <c r="J92" s="66"/>
      <c r="K92" s="66"/>
      <c r="L92" s="69"/>
      <c r="M92" s="69"/>
      <c r="N92" s="69"/>
      <c r="O92" s="70" t="s">
        <v>16</v>
      </c>
      <c r="P92" s="71">
        <f>BF90</f>
        <v>0.11</v>
      </c>
      <c r="Q92" s="72">
        <f>P92*1273</f>
        <v>140.03</v>
      </c>
      <c r="R92" s="72"/>
      <c r="S92" s="72">
        <f>Q92*0.08</f>
        <v>11.202400000000001</v>
      </c>
      <c r="T92" s="72">
        <f>Q92*0.86</f>
        <v>120.4258</v>
      </c>
      <c r="U92" s="72">
        <v>0</v>
      </c>
      <c r="V92" s="72">
        <f>Q92*0.06</f>
        <v>8.4017999999999997</v>
      </c>
      <c r="W92" s="116">
        <f>SUM(S92:V92)</f>
        <v>140.03</v>
      </c>
      <c r="X92" s="69"/>
      <c r="Y92" s="69"/>
      <c r="Z92" s="69"/>
      <c r="AA92" s="69"/>
      <c r="AB92" s="69"/>
      <c r="AC92" s="69"/>
      <c r="AD92" s="69"/>
      <c r="AE92" s="69"/>
      <c r="AF92" s="69"/>
      <c r="AG92" s="69"/>
      <c r="AH92" s="69"/>
      <c r="AI92" s="69"/>
      <c r="AJ92" s="69"/>
      <c r="AK92" s="69"/>
      <c r="AL92" s="69"/>
      <c r="AM92" s="69"/>
      <c r="AN92" s="69"/>
      <c r="AO92" s="69"/>
      <c r="AP92" s="69"/>
      <c r="AQ92" s="69"/>
      <c r="AR92" s="69"/>
      <c r="AS92" s="69"/>
      <c r="AT92" s="69"/>
      <c r="AU92" s="69"/>
      <c r="AV92" s="69"/>
      <c r="AW92" s="69"/>
      <c r="AX92" s="69"/>
      <c r="AY92" s="69"/>
      <c r="AZ92" s="69"/>
      <c r="BA92" s="69"/>
      <c r="BB92" s="69"/>
      <c r="BC92" s="69"/>
      <c r="BD92" s="69"/>
      <c r="BE92" s="122"/>
      <c r="BF92" s="122"/>
      <c r="BG92" s="69"/>
      <c r="BH92" s="72"/>
      <c r="BI92" s="69"/>
      <c r="BJ92" s="69"/>
      <c r="BK92" s="69"/>
      <c r="BL92" s="69"/>
      <c r="BM92" s="72"/>
      <c r="BN92" s="69"/>
      <c r="BO92" s="69"/>
      <c r="BP92" s="72"/>
      <c r="BQ92" s="69"/>
      <c r="BR92" s="69"/>
      <c r="BS92" s="72"/>
      <c r="BT92" s="69">
        <f t="shared" si="73"/>
        <v>0</v>
      </c>
      <c r="BU92" s="73"/>
      <c r="BV92" s="74"/>
      <c r="BW92" s="112">
        <f t="shared" si="74"/>
        <v>-140.03</v>
      </c>
    </row>
    <row r="93" spans="1:75" s="75" customFormat="1" ht="147" customHeight="1" x14ac:dyDescent="0.25">
      <c r="A93" s="65" t="s">
        <v>80</v>
      </c>
      <c r="B93" s="66">
        <v>41033450</v>
      </c>
      <c r="C93" s="67">
        <v>466.1</v>
      </c>
      <c r="D93" s="67">
        <v>466.1</v>
      </c>
      <c r="E93" s="68">
        <v>5</v>
      </c>
      <c r="F93" s="66" t="s">
        <v>173</v>
      </c>
      <c r="G93" s="66" t="s">
        <v>231</v>
      </c>
      <c r="H93" s="66" t="s">
        <v>282</v>
      </c>
      <c r="I93" s="66" t="s">
        <v>365</v>
      </c>
      <c r="J93" s="66" t="s">
        <v>434</v>
      </c>
      <c r="K93" s="66" t="s">
        <v>543</v>
      </c>
      <c r="L93" s="69"/>
      <c r="M93" s="69"/>
      <c r="N93" s="69"/>
      <c r="O93" s="70" t="s">
        <v>16</v>
      </c>
      <c r="P93" s="71"/>
      <c r="Q93" s="72">
        <f>Q94</f>
        <v>25.46</v>
      </c>
      <c r="R93" s="72">
        <f t="shared" ref="R93:W93" si="137">R94</f>
        <v>0</v>
      </c>
      <c r="S93" s="72">
        <f t="shared" si="137"/>
        <v>2.0367999999999999</v>
      </c>
      <c r="T93" s="72">
        <f t="shared" si="137"/>
        <v>21.895600000000002</v>
      </c>
      <c r="U93" s="72">
        <f t="shared" si="137"/>
        <v>0</v>
      </c>
      <c r="V93" s="72">
        <f t="shared" si="137"/>
        <v>1.5276000000000001</v>
      </c>
      <c r="W93" s="72">
        <f t="shared" si="137"/>
        <v>25.46</v>
      </c>
      <c r="X93" s="69"/>
      <c r="Y93" s="69"/>
      <c r="Z93" s="69"/>
      <c r="AA93" s="69"/>
      <c r="AB93" s="69"/>
      <c r="AC93" s="69"/>
      <c r="AD93" s="69"/>
      <c r="AE93" s="69"/>
      <c r="AF93" s="69"/>
      <c r="AG93" s="69"/>
      <c r="AH93" s="69"/>
      <c r="AI93" s="69"/>
      <c r="AJ93" s="69"/>
      <c r="AK93" s="69"/>
      <c r="AL93" s="69"/>
      <c r="AM93" s="69"/>
      <c r="AN93" s="69"/>
      <c r="AO93" s="69"/>
      <c r="AP93" s="69"/>
      <c r="AQ93" s="69"/>
      <c r="AR93" s="69"/>
      <c r="AS93" s="69"/>
      <c r="AT93" s="69"/>
      <c r="AU93" s="69"/>
      <c r="AV93" s="69"/>
      <c r="AW93" s="69"/>
      <c r="AX93" s="69"/>
      <c r="AY93" s="69"/>
      <c r="AZ93" s="69"/>
      <c r="BA93" s="69"/>
      <c r="BB93" s="69"/>
      <c r="BC93" s="69"/>
      <c r="BD93" s="69"/>
      <c r="BE93" s="69"/>
      <c r="BF93" s="69">
        <v>0.02</v>
      </c>
      <c r="BG93" s="69"/>
      <c r="BH93" s="72">
        <f>W94</f>
        <v>25.46</v>
      </c>
      <c r="BI93" s="69"/>
      <c r="BJ93" s="69"/>
      <c r="BK93" s="69"/>
      <c r="BL93" s="69"/>
      <c r="BM93" s="72"/>
      <c r="BN93" s="69"/>
      <c r="BO93" s="69"/>
      <c r="BP93" s="72"/>
      <c r="BQ93" s="69"/>
      <c r="BR93" s="69"/>
      <c r="BS93" s="72"/>
      <c r="BT93" s="69">
        <f t="shared" si="73"/>
        <v>25.46</v>
      </c>
      <c r="BU93" s="73">
        <v>42233</v>
      </c>
      <c r="BV93" s="74" t="s">
        <v>552</v>
      </c>
      <c r="BW93" s="112">
        <f t="shared" si="74"/>
        <v>0</v>
      </c>
    </row>
    <row r="94" spans="1:75" s="75" customFormat="1" ht="147" customHeight="1" x14ac:dyDescent="0.25">
      <c r="A94" s="65"/>
      <c r="B94" s="66"/>
      <c r="C94" s="67"/>
      <c r="D94" s="67"/>
      <c r="E94" s="68"/>
      <c r="F94" s="66"/>
      <c r="G94" s="66"/>
      <c r="H94" s="66"/>
      <c r="I94" s="66"/>
      <c r="J94" s="66"/>
      <c r="K94" s="66"/>
      <c r="L94" s="69"/>
      <c r="M94" s="69"/>
      <c r="N94" s="69"/>
      <c r="O94" s="70" t="s">
        <v>16</v>
      </c>
      <c r="P94" s="71">
        <f>BF93</f>
        <v>0.02</v>
      </c>
      <c r="Q94" s="72">
        <f>P94*1273</f>
        <v>25.46</v>
      </c>
      <c r="R94" s="72"/>
      <c r="S94" s="72">
        <f>Q94*0.08</f>
        <v>2.0367999999999999</v>
      </c>
      <c r="T94" s="72">
        <f>Q94*0.86</f>
        <v>21.895600000000002</v>
      </c>
      <c r="U94" s="72">
        <v>0</v>
      </c>
      <c r="V94" s="72">
        <f>Q94*0.06</f>
        <v>1.5276000000000001</v>
      </c>
      <c r="W94" s="116">
        <f>SUM(S94:V94)</f>
        <v>25.46</v>
      </c>
      <c r="X94" s="69"/>
      <c r="Y94" s="69"/>
      <c r="Z94" s="69"/>
      <c r="AA94" s="69"/>
      <c r="AB94" s="69"/>
      <c r="AC94" s="69"/>
      <c r="AD94" s="69"/>
      <c r="AE94" s="69"/>
      <c r="AF94" s="69"/>
      <c r="AG94" s="69"/>
      <c r="AH94" s="69"/>
      <c r="AI94" s="69"/>
      <c r="AJ94" s="69"/>
      <c r="AK94" s="69"/>
      <c r="AL94" s="69"/>
      <c r="AM94" s="69"/>
      <c r="AN94" s="69"/>
      <c r="AO94" s="69"/>
      <c r="AP94" s="69"/>
      <c r="AQ94" s="69"/>
      <c r="AR94" s="69"/>
      <c r="AS94" s="69"/>
      <c r="AT94" s="69"/>
      <c r="AU94" s="69"/>
      <c r="AV94" s="69"/>
      <c r="AW94" s="69"/>
      <c r="AX94" s="69"/>
      <c r="AY94" s="69"/>
      <c r="AZ94" s="69"/>
      <c r="BA94" s="69"/>
      <c r="BB94" s="69"/>
      <c r="BC94" s="69"/>
      <c r="BD94" s="69"/>
      <c r="BE94" s="121"/>
      <c r="BF94" s="121"/>
      <c r="BG94" s="69"/>
      <c r="BH94" s="72"/>
      <c r="BI94" s="69"/>
      <c r="BJ94" s="69"/>
      <c r="BK94" s="69"/>
      <c r="BL94" s="69"/>
      <c r="BM94" s="72"/>
      <c r="BN94" s="69"/>
      <c r="BO94" s="69"/>
      <c r="BP94" s="72"/>
      <c r="BQ94" s="69"/>
      <c r="BR94" s="69"/>
      <c r="BS94" s="72"/>
      <c r="BT94" s="69">
        <f t="shared" si="73"/>
        <v>0</v>
      </c>
      <c r="BU94" s="73"/>
      <c r="BV94" s="74"/>
      <c r="BW94" s="112">
        <f t="shared" si="74"/>
        <v>-25.46</v>
      </c>
    </row>
    <row r="95" spans="1:75" s="75" customFormat="1" ht="147" customHeight="1" x14ac:dyDescent="0.25">
      <c r="A95" s="65" t="s">
        <v>77</v>
      </c>
      <c r="B95" s="66">
        <v>41031280</v>
      </c>
      <c r="C95" s="67">
        <v>466.1</v>
      </c>
      <c r="D95" s="67">
        <v>466.1</v>
      </c>
      <c r="E95" s="68">
        <v>6</v>
      </c>
      <c r="F95" s="66" t="s">
        <v>170</v>
      </c>
      <c r="G95" s="66" t="s">
        <v>231</v>
      </c>
      <c r="H95" s="66" t="s">
        <v>279</v>
      </c>
      <c r="I95" s="66" t="s">
        <v>362</v>
      </c>
      <c r="J95" s="66" t="s">
        <v>434</v>
      </c>
      <c r="K95" s="66" t="s">
        <v>543</v>
      </c>
      <c r="L95" s="69"/>
      <c r="M95" s="69"/>
      <c r="N95" s="69"/>
      <c r="O95" s="70"/>
      <c r="P95" s="71"/>
      <c r="Q95" s="116"/>
      <c r="R95" s="116"/>
      <c r="S95" s="72"/>
      <c r="T95" s="72"/>
      <c r="U95" s="72"/>
      <c r="V95" s="72"/>
      <c r="W95" s="116"/>
      <c r="X95" s="69"/>
      <c r="Y95" s="69"/>
      <c r="Z95" s="69"/>
      <c r="AA95" s="69"/>
      <c r="AB95" s="69"/>
      <c r="AC95" s="69"/>
      <c r="AD95" s="69"/>
      <c r="AE95" s="69"/>
      <c r="AF95" s="69"/>
      <c r="AG95" s="69"/>
      <c r="AH95" s="69"/>
      <c r="AI95" s="69"/>
      <c r="AJ95" s="69"/>
      <c r="AK95" s="69"/>
      <c r="AL95" s="69"/>
      <c r="AM95" s="69"/>
      <c r="AN95" s="69"/>
      <c r="AO95" s="69"/>
      <c r="AP95" s="69"/>
      <c r="AQ95" s="69"/>
      <c r="AR95" s="69"/>
      <c r="AS95" s="69"/>
      <c r="AT95" s="69"/>
      <c r="AU95" s="69"/>
      <c r="AV95" s="69"/>
      <c r="AW95" s="69"/>
      <c r="AX95" s="69"/>
      <c r="AY95" s="69"/>
      <c r="AZ95" s="69"/>
      <c r="BA95" s="69"/>
      <c r="BB95" s="69"/>
      <c r="BC95" s="69"/>
      <c r="BD95" s="69"/>
      <c r="BE95" s="121"/>
      <c r="BF95" s="125">
        <v>0.17</v>
      </c>
      <c r="BG95" s="69"/>
      <c r="BH95" s="72"/>
      <c r="BI95" s="69"/>
      <c r="BJ95" s="69"/>
      <c r="BK95" s="69"/>
      <c r="BL95" s="69"/>
      <c r="BM95" s="72"/>
      <c r="BN95" s="69"/>
      <c r="BO95" s="69"/>
      <c r="BP95" s="72"/>
      <c r="BQ95" s="69"/>
      <c r="BR95" s="69"/>
      <c r="BS95" s="72"/>
      <c r="BT95" s="69">
        <f t="shared" si="73"/>
        <v>0</v>
      </c>
      <c r="BU95" s="73">
        <v>42242</v>
      </c>
      <c r="BV95" s="74" t="s">
        <v>552</v>
      </c>
      <c r="BW95" s="112">
        <f t="shared" si="74"/>
        <v>0</v>
      </c>
    </row>
    <row r="96" spans="1:75" s="75" customFormat="1" ht="147" customHeight="1" x14ac:dyDescent="0.25">
      <c r="A96" s="65" t="s">
        <v>81</v>
      </c>
      <c r="B96" s="66">
        <v>41033461</v>
      </c>
      <c r="C96" s="67">
        <v>466.1</v>
      </c>
      <c r="D96" s="67">
        <v>466.1</v>
      </c>
      <c r="E96" s="68">
        <v>5</v>
      </c>
      <c r="F96" s="66" t="s">
        <v>174</v>
      </c>
      <c r="G96" s="66" t="s">
        <v>231</v>
      </c>
      <c r="H96" s="66" t="s">
        <v>283</v>
      </c>
      <c r="I96" s="66" t="s">
        <v>362</v>
      </c>
      <c r="J96" s="66" t="s">
        <v>434</v>
      </c>
      <c r="K96" s="66" t="s">
        <v>543</v>
      </c>
      <c r="L96" s="69"/>
      <c r="M96" s="69"/>
      <c r="N96" s="69"/>
      <c r="O96" s="70"/>
      <c r="P96" s="71"/>
      <c r="Q96" s="116"/>
      <c r="R96" s="116"/>
      <c r="S96" s="116"/>
      <c r="T96" s="116"/>
      <c r="U96" s="116"/>
      <c r="V96" s="116"/>
      <c r="W96" s="116"/>
      <c r="X96" s="69"/>
      <c r="Y96" s="69"/>
      <c r="Z96" s="69"/>
      <c r="AA96" s="69"/>
      <c r="AB96" s="69"/>
      <c r="AC96" s="69"/>
      <c r="AD96" s="69"/>
      <c r="AE96" s="69"/>
      <c r="AF96" s="69"/>
      <c r="AG96" s="69"/>
      <c r="AH96" s="69"/>
      <c r="AI96" s="69"/>
      <c r="AJ96" s="69"/>
      <c r="AK96" s="69"/>
      <c r="AL96" s="69"/>
      <c r="AM96" s="69"/>
      <c r="AN96" s="69"/>
      <c r="AO96" s="69"/>
      <c r="AP96" s="69"/>
      <c r="AQ96" s="69"/>
      <c r="AR96" s="69"/>
      <c r="AS96" s="69"/>
      <c r="AT96" s="69"/>
      <c r="AU96" s="69"/>
      <c r="AV96" s="69"/>
      <c r="AW96" s="69"/>
      <c r="AX96" s="69"/>
      <c r="AY96" s="69"/>
      <c r="AZ96" s="69"/>
      <c r="BA96" s="69"/>
      <c r="BB96" s="69"/>
      <c r="BC96" s="69"/>
      <c r="BD96" s="69"/>
      <c r="BE96" s="123"/>
      <c r="BF96" s="140"/>
      <c r="BG96" s="69"/>
      <c r="BH96" s="72"/>
      <c r="BI96" s="69"/>
      <c r="BJ96" s="69"/>
      <c r="BK96" s="69"/>
      <c r="BL96" s="69"/>
      <c r="BM96" s="72"/>
      <c r="BN96" s="69"/>
      <c r="BO96" s="69"/>
      <c r="BP96" s="72"/>
      <c r="BQ96" s="69"/>
      <c r="BR96" s="69"/>
      <c r="BS96" s="72"/>
      <c r="BT96" s="69">
        <f t="shared" si="73"/>
        <v>0</v>
      </c>
      <c r="BU96" s="73">
        <v>42249</v>
      </c>
      <c r="BV96" s="74" t="s">
        <v>554</v>
      </c>
      <c r="BW96" s="112">
        <f t="shared" si="74"/>
        <v>0</v>
      </c>
    </row>
    <row r="97" spans="1:75" s="75" customFormat="1" ht="147" customHeight="1" x14ac:dyDescent="0.25">
      <c r="A97" s="65" t="s">
        <v>82</v>
      </c>
      <c r="B97" s="66">
        <v>41033469</v>
      </c>
      <c r="C97" s="67">
        <v>466.1</v>
      </c>
      <c r="D97" s="67">
        <v>466.1</v>
      </c>
      <c r="E97" s="68">
        <v>10</v>
      </c>
      <c r="F97" s="66" t="s">
        <v>175</v>
      </c>
      <c r="G97" s="66" t="s">
        <v>231</v>
      </c>
      <c r="H97" s="66" t="s">
        <v>284</v>
      </c>
      <c r="I97" s="66" t="s">
        <v>362</v>
      </c>
      <c r="J97" s="66" t="s">
        <v>434</v>
      </c>
      <c r="K97" s="66" t="s">
        <v>543</v>
      </c>
      <c r="L97" s="69"/>
      <c r="M97" s="69"/>
      <c r="N97" s="69"/>
      <c r="O97" s="70" t="s">
        <v>16</v>
      </c>
      <c r="P97" s="71"/>
      <c r="Q97" s="72">
        <f>Q98</f>
        <v>216.41000000000003</v>
      </c>
      <c r="R97" s="72">
        <f t="shared" ref="R97" si="138">R98</f>
        <v>0</v>
      </c>
      <c r="S97" s="72">
        <f t="shared" ref="S97" si="139">S98</f>
        <v>17.312800000000003</v>
      </c>
      <c r="T97" s="72">
        <f t="shared" ref="T97" si="140">T98</f>
        <v>186.11260000000001</v>
      </c>
      <c r="U97" s="72">
        <f t="shared" ref="U97" si="141">U98</f>
        <v>0</v>
      </c>
      <c r="V97" s="72">
        <f t="shared" ref="V97" si="142">V98</f>
        <v>12.9846</v>
      </c>
      <c r="W97" s="72">
        <f t="shared" ref="W97" si="143">W98</f>
        <v>216.41000000000003</v>
      </c>
      <c r="X97" s="69"/>
      <c r="Y97" s="69"/>
      <c r="Z97" s="69"/>
      <c r="AA97" s="69"/>
      <c r="AB97" s="69"/>
      <c r="AC97" s="69"/>
      <c r="AD97" s="69"/>
      <c r="AE97" s="69"/>
      <c r="AF97" s="69"/>
      <c r="AG97" s="69"/>
      <c r="AH97" s="69"/>
      <c r="AI97" s="69"/>
      <c r="AJ97" s="69"/>
      <c r="AK97" s="69"/>
      <c r="AL97" s="69"/>
      <c r="AM97" s="69"/>
      <c r="AN97" s="69"/>
      <c r="AO97" s="69"/>
      <c r="AP97" s="69"/>
      <c r="AQ97" s="69"/>
      <c r="AR97" s="69"/>
      <c r="AS97" s="69"/>
      <c r="AT97" s="69"/>
      <c r="AU97" s="69"/>
      <c r="AV97" s="69"/>
      <c r="AW97" s="69"/>
      <c r="AX97" s="69"/>
      <c r="AY97" s="69"/>
      <c r="AZ97" s="69"/>
      <c r="BA97" s="69"/>
      <c r="BB97" s="69"/>
      <c r="BC97" s="69"/>
      <c r="BD97" s="69"/>
      <c r="BE97" s="122"/>
      <c r="BF97" s="126"/>
      <c r="BG97" s="69"/>
      <c r="BH97" s="72">
        <f>W98</f>
        <v>216.41000000000003</v>
      </c>
      <c r="BI97" s="69"/>
      <c r="BJ97" s="69"/>
      <c r="BK97" s="69"/>
      <c r="BL97" s="69"/>
      <c r="BM97" s="72"/>
      <c r="BN97" s="69"/>
      <c r="BO97" s="69"/>
      <c r="BP97" s="72"/>
      <c r="BQ97" s="69"/>
      <c r="BR97" s="69"/>
      <c r="BS97" s="72"/>
      <c r="BT97" s="69">
        <f t="shared" si="73"/>
        <v>216.41000000000003</v>
      </c>
      <c r="BU97" s="73">
        <v>42249</v>
      </c>
      <c r="BV97" s="74" t="s">
        <v>554</v>
      </c>
      <c r="BW97" s="112">
        <f t="shared" si="74"/>
        <v>0</v>
      </c>
    </row>
    <row r="98" spans="1:75" s="75" customFormat="1" ht="147" customHeight="1" x14ac:dyDescent="0.25">
      <c r="A98" s="65"/>
      <c r="B98" s="66"/>
      <c r="C98" s="67"/>
      <c r="D98" s="67"/>
      <c r="E98" s="68"/>
      <c r="F98" s="66"/>
      <c r="G98" s="66"/>
      <c r="H98" s="66"/>
      <c r="I98" s="66"/>
      <c r="J98" s="66"/>
      <c r="K98" s="66"/>
      <c r="L98" s="69"/>
      <c r="M98" s="69"/>
      <c r="N98" s="69"/>
      <c r="O98" s="70" t="s">
        <v>16</v>
      </c>
      <c r="P98" s="71">
        <f>BF95</f>
        <v>0.17</v>
      </c>
      <c r="Q98" s="72">
        <f>P98*1273</f>
        <v>216.41000000000003</v>
      </c>
      <c r="R98" s="72"/>
      <c r="S98" s="72">
        <f>Q98*0.08</f>
        <v>17.312800000000003</v>
      </c>
      <c r="T98" s="72">
        <f>Q98*0.86</f>
        <v>186.11260000000001</v>
      </c>
      <c r="U98" s="72">
        <v>0</v>
      </c>
      <c r="V98" s="72">
        <f>Q98*0.06</f>
        <v>12.9846</v>
      </c>
      <c r="W98" s="116">
        <f>SUM(S98:V98)</f>
        <v>216.41000000000003</v>
      </c>
      <c r="X98" s="69"/>
      <c r="Y98" s="69"/>
      <c r="Z98" s="69"/>
      <c r="AA98" s="69"/>
      <c r="AB98" s="69"/>
      <c r="AC98" s="69"/>
      <c r="AD98" s="69"/>
      <c r="AE98" s="69"/>
      <c r="AF98" s="69"/>
      <c r="AG98" s="69"/>
      <c r="AH98" s="69"/>
      <c r="AI98" s="69"/>
      <c r="AJ98" s="69"/>
      <c r="AK98" s="69"/>
      <c r="AL98" s="69"/>
      <c r="AM98" s="69"/>
      <c r="AN98" s="69"/>
      <c r="AO98" s="69"/>
      <c r="AP98" s="69"/>
      <c r="AQ98" s="69"/>
      <c r="AR98" s="69"/>
      <c r="AS98" s="69"/>
      <c r="AT98" s="69"/>
      <c r="AU98" s="69"/>
      <c r="AV98" s="69"/>
      <c r="AW98" s="69"/>
      <c r="AX98" s="69"/>
      <c r="AY98" s="69"/>
      <c r="AZ98" s="69"/>
      <c r="BA98" s="69"/>
      <c r="BB98" s="69"/>
      <c r="BC98" s="69"/>
      <c r="BD98" s="69"/>
      <c r="BE98" s="122"/>
      <c r="BF98" s="122"/>
      <c r="BG98" s="69"/>
      <c r="BH98" s="72"/>
      <c r="BI98" s="69"/>
      <c r="BJ98" s="69"/>
      <c r="BK98" s="69"/>
      <c r="BL98" s="69"/>
      <c r="BM98" s="72"/>
      <c r="BN98" s="69"/>
      <c r="BO98" s="69"/>
      <c r="BP98" s="72"/>
      <c r="BQ98" s="69"/>
      <c r="BR98" s="69"/>
      <c r="BS98" s="72"/>
      <c r="BT98" s="69">
        <f t="shared" si="73"/>
        <v>0</v>
      </c>
      <c r="BU98" s="73"/>
      <c r="BV98" s="74"/>
      <c r="BW98" s="112">
        <f t="shared" si="74"/>
        <v>-216.41000000000003</v>
      </c>
    </row>
    <row r="99" spans="1:75" s="75" customFormat="1" ht="162" customHeight="1" x14ac:dyDescent="0.25">
      <c r="A99" s="65" t="s">
        <v>74</v>
      </c>
      <c r="B99" s="66">
        <v>41031113</v>
      </c>
      <c r="C99" s="67">
        <v>466.1</v>
      </c>
      <c r="D99" s="67">
        <v>466.1</v>
      </c>
      <c r="E99" s="68">
        <v>5</v>
      </c>
      <c r="F99" s="66" t="s">
        <v>167</v>
      </c>
      <c r="G99" s="66" t="s">
        <v>231</v>
      </c>
      <c r="H99" s="66" t="s">
        <v>276</v>
      </c>
      <c r="I99" s="66" t="s">
        <v>359</v>
      </c>
      <c r="J99" s="66" t="s">
        <v>434</v>
      </c>
      <c r="K99" s="66" t="s">
        <v>543</v>
      </c>
      <c r="L99" s="69"/>
      <c r="M99" s="69"/>
      <c r="N99" s="69"/>
      <c r="O99" s="70" t="s">
        <v>16</v>
      </c>
      <c r="P99" s="71"/>
      <c r="Q99" s="72">
        <f>Q100</f>
        <v>38.19</v>
      </c>
      <c r="R99" s="72">
        <f t="shared" ref="R99" si="144">R100</f>
        <v>0</v>
      </c>
      <c r="S99" s="72">
        <f t="shared" ref="S99" si="145">S100</f>
        <v>3.0551999999999997</v>
      </c>
      <c r="T99" s="72">
        <f t="shared" ref="T99" si="146">T100</f>
        <v>32.843399999999995</v>
      </c>
      <c r="U99" s="72">
        <f t="shared" ref="U99" si="147">U100</f>
        <v>0</v>
      </c>
      <c r="V99" s="72">
        <f t="shared" ref="V99" si="148">V100</f>
        <v>2.2913999999999999</v>
      </c>
      <c r="W99" s="72">
        <f t="shared" ref="W99" si="149">W100</f>
        <v>38.19</v>
      </c>
      <c r="X99" s="69"/>
      <c r="Y99" s="69"/>
      <c r="Z99" s="69"/>
      <c r="AA99" s="69"/>
      <c r="AB99" s="69"/>
      <c r="AC99" s="69"/>
      <c r="AD99" s="69"/>
      <c r="AE99" s="69"/>
      <c r="AF99" s="69"/>
      <c r="AG99" s="69"/>
      <c r="AH99" s="69"/>
      <c r="AI99" s="69"/>
      <c r="AJ99" s="69"/>
      <c r="AK99" s="69"/>
      <c r="AL99" s="69"/>
      <c r="AM99" s="69"/>
      <c r="AN99" s="69"/>
      <c r="AO99" s="69"/>
      <c r="AP99" s="69"/>
      <c r="AQ99" s="69"/>
      <c r="AR99" s="69"/>
      <c r="AS99" s="69"/>
      <c r="AT99" s="69"/>
      <c r="AU99" s="69"/>
      <c r="AV99" s="69"/>
      <c r="AW99" s="69"/>
      <c r="AX99" s="69"/>
      <c r="AY99" s="69"/>
      <c r="AZ99" s="69"/>
      <c r="BA99" s="69"/>
      <c r="BB99" s="69"/>
      <c r="BC99" s="69"/>
      <c r="BD99" s="69"/>
      <c r="BE99" s="69"/>
      <c r="BF99" s="69">
        <v>0.03</v>
      </c>
      <c r="BG99" s="69"/>
      <c r="BH99" s="72">
        <f>W100</f>
        <v>38.19</v>
      </c>
      <c r="BI99" s="69"/>
      <c r="BJ99" s="69"/>
      <c r="BK99" s="69"/>
      <c r="BL99" s="69"/>
      <c r="BM99" s="72"/>
      <c r="BN99" s="69"/>
      <c r="BO99" s="69"/>
      <c r="BP99" s="72"/>
      <c r="BQ99" s="69"/>
      <c r="BR99" s="69"/>
      <c r="BS99" s="72"/>
      <c r="BT99" s="69">
        <f t="shared" si="73"/>
        <v>38.19</v>
      </c>
      <c r="BU99" s="73">
        <v>42229</v>
      </c>
      <c r="BV99" s="74" t="s">
        <v>545</v>
      </c>
      <c r="BW99" s="112">
        <f t="shared" si="74"/>
        <v>0</v>
      </c>
    </row>
    <row r="100" spans="1:75" s="75" customFormat="1" ht="162" customHeight="1" x14ac:dyDescent="0.25">
      <c r="A100" s="65"/>
      <c r="B100" s="66"/>
      <c r="C100" s="67"/>
      <c r="D100" s="67"/>
      <c r="E100" s="68"/>
      <c r="F100" s="66"/>
      <c r="G100" s="66"/>
      <c r="H100" s="66"/>
      <c r="I100" s="66"/>
      <c r="J100" s="66"/>
      <c r="K100" s="66"/>
      <c r="L100" s="69"/>
      <c r="M100" s="69"/>
      <c r="N100" s="69"/>
      <c r="O100" s="70" t="s">
        <v>16</v>
      </c>
      <c r="P100" s="71">
        <f>BF99</f>
        <v>0.03</v>
      </c>
      <c r="Q100" s="72">
        <f>P100*1273</f>
        <v>38.19</v>
      </c>
      <c r="R100" s="72"/>
      <c r="S100" s="72">
        <f>Q100*0.08</f>
        <v>3.0551999999999997</v>
      </c>
      <c r="T100" s="72">
        <f>Q100*0.86</f>
        <v>32.843399999999995</v>
      </c>
      <c r="U100" s="72">
        <v>0</v>
      </c>
      <c r="V100" s="72">
        <f>Q100*0.06</f>
        <v>2.2913999999999999</v>
      </c>
      <c r="W100" s="116">
        <f>SUM(S100:V100)</f>
        <v>38.19</v>
      </c>
      <c r="X100" s="69"/>
      <c r="Y100" s="69"/>
      <c r="Z100" s="69"/>
      <c r="AA100" s="69"/>
      <c r="AB100" s="69"/>
      <c r="AC100" s="69"/>
      <c r="AD100" s="69"/>
      <c r="AE100" s="69"/>
      <c r="AF100" s="69"/>
      <c r="AG100" s="69"/>
      <c r="AH100" s="69"/>
      <c r="AI100" s="69"/>
      <c r="AJ100" s="69"/>
      <c r="AK100" s="69"/>
      <c r="AL100" s="69"/>
      <c r="AM100" s="69"/>
      <c r="AN100" s="69"/>
      <c r="AO100" s="69"/>
      <c r="AP100" s="69"/>
      <c r="AQ100" s="69"/>
      <c r="AR100" s="69"/>
      <c r="AS100" s="69"/>
      <c r="AT100" s="69"/>
      <c r="AU100" s="69"/>
      <c r="AV100" s="69"/>
      <c r="AW100" s="69"/>
      <c r="AX100" s="69"/>
      <c r="AY100" s="69"/>
      <c r="AZ100" s="69"/>
      <c r="BA100" s="69"/>
      <c r="BB100" s="69"/>
      <c r="BC100" s="69"/>
      <c r="BD100" s="69"/>
      <c r="BE100" s="121"/>
      <c r="BF100" s="121"/>
      <c r="BG100" s="69"/>
      <c r="BH100" s="72"/>
      <c r="BI100" s="69"/>
      <c r="BJ100" s="69"/>
      <c r="BK100" s="69"/>
      <c r="BL100" s="69"/>
      <c r="BM100" s="72"/>
      <c r="BN100" s="69"/>
      <c r="BO100" s="69"/>
      <c r="BP100" s="72"/>
      <c r="BQ100" s="69"/>
      <c r="BR100" s="69"/>
      <c r="BS100" s="72"/>
      <c r="BT100" s="69">
        <f t="shared" si="73"/>
        <v>0</v>
      </c>
      <c r="BU100" s="73"/>
      <c r="BV100" s="74"/>
      <c r="BW100" s="112">
        <f t="shared" si="74"/>
        <v>-38.19</v>
      </c>
    </row>
    <row r="101" spans="1:75" s="75" customFormat="1" ht="138.75" customHeight="1" x14ac:dyDescent="0.25">
      <c r="A101" s="65" t="s">
        <v>76</v>
      </c>
      <c r="B101" s="66">
        <v>41039903</v>
      </c>
      <c r="C101" s="67">
        <v>466.1</v>
      </c>
      <c r="D101" s="67">
        <v>466.1</v>
      </c>
      <c r="E101" s="68">
        <v>6</v>
      </c>
      <c r="F101" s="66" t="s">
        <v>169</v>
      </c>
      <c r="G101" s="66" t="s">
        <v>231</v>
      </c>
      <c r="H101" s="66" t="s">
        <v>278</v>
      </c>
      <c r="I101" s="66" t="s">
        <v>361</v>
      </c>
      <c r="J101" s="66" t="s">
        <v>435</v>
      </c>
      <c r="K101" s="66" t="s">
        <v>546</v>
      </c>
      <c r="L101" s="69"/>
      <c r="M101" s="69"/>
      <c r="N101" s="69"/>
      <c r="O101" s="70"/>
      <c r="P101" s="71"/>
      <c r="Q101" s="116"/>
      <c r="R101" s="116"/>
      <c r="S101" s="116"/>
      <c r="T101" s="116"/>
      <c r="U101" s="116"/>
      <c r="V101" s="116"/>
      <c r="W101" s="116"/>
      <c r="X101" s="69"/>
      <c r="Y101" s="69"/>
      <c r="Z101" s="69"/>
      <c r="AA101" s="69"/>
      <c r="AB101" s="69"/>
      <c r="AC101" s="69"/>
      <c r="AD101" s="69"/>
      <c r="AE101" s="69"/>
      <c r="AF101" s="69"/>
      <c r="AG101" s="69"/>
      <c r="AH101" s="69"/>
      <c r="AI101" s="69"/>
      <c r="AJ101" s="69"/>
      <c r="AK101" s="69"/>
      <c r="AL101" s="69"/>
      <c r="AM101" s="69"/>
      <c r="AN101" s="69"/>
      <c r="AO101" s="69"/>
      <c r="AP101" s="69"/>
      <c r="AQ101" s="69"/>
      <c r="AR101" s="69"/>
      <c r="AS101" s="69"/>
      <c r="AT101" s="69"/>
      <c r="AU101" s="69"/>
      <c r="AV101" s="69"/>
      <c r="AW101" s="69"/>
      <c r="AX101" s="69"/>
      <c r="AY101" s="69"/>
      <c r="AZ101" s="69"/>
      <c r="BA101" s="69"/>
      <c r="BB101" s="69"/>
      <c r="BC101" s="69"/>
      <c r="BD101" s="69"/>
      <c r="BE101" s="121"/>
      <c r="BF101" s="125" t="s">
        <v>548</v>
      </c>
      <c r="BG101" s="69"/>
      <c r="BH101" s="72"/>
      <c r="BI101" s="69"/>
      <c r="BJ101" s="69"/>
      <c r="BK101" s="69"/>
      <c r="BL101" s="69"/>
      <c r="BM101" s="72"/>
      <c r="BN101" s="69"/>
      <c r="BO101" s="69"/>
      <c r="BP101" s="72"/>
      <c r="BQ101" s="69"/>
      <c r="BR101" s="69"/>
      <c r="BS101" s="72"/>
      <c r="BT101" s="69">
        <f t="shared" si="73"/>
        <v>0</v>
      </c>
      <c r="BU101" s="73">
        <v>42240</v>
      </c>
      <c r="BV101" s="74"/>
      <c r="BW101" s="112">
        <f t="shared" si="74"/>
        <v>0</v>
      </c>
    </row>
    <row r="102" spans="1:75" s="75" customFormat="1" ht="147" customHeight="1" x14ac:dyDescent="0.25">
      <c r="A102" s="65" t="s">
        <v>120</v>
      </c>
      <c r="B102" s="66">
        <v>41047898</v>
      </c>
      <c r="C102" s="67">
        <v>466.1</v>
      </c>
      <c r="D102" s="67"/>
      <c r="E102" s="68">
        <v>10</v>
      </c>
      <c r="F102" s="66" t="s">
        <v>213</v>
      </c>
      <c r="G102" s="66" t="s">
        <v>231</v>
      </c>
      <c r="H102" s="66" t="s">
        <v>322</v>
      </c>
      <c r="I102" s="66" t="s">
        <v>396</v>
      </c>
      <c r="J102" s="66" t="s">
        <v>454</v>
      </c>
      <c r="K102" s="66" t="s">
        <v>617</v>
      </c>
      <c r="L102" s="69"/>
      <c r="M102" s="69"/>
      <c r="N102" s="69"/>
      <c r="O102" s="70"/>
      <c r="P102" s="71"/>
      <c r="Q102" s="116"/>
      <c r="R102" s="116"/>
      <c r="S102" s="116"/>
      <c r="T102" s="116"/>
      <c r="U102" s="116"/>
      <c r="V102" s="116"/>
      <c r="W102" s="116"/>
      <c r="X102" s="69"/>
      <c r="Y102" s="69"/>
      <c r="Z102" s="69"/>
      <c r="AA102" s="69"/>
      <c r="AB102" s="69"/>
      <c r="AC102" s="69"/>
      <c r="AD102" s="69"/>
      <c r="AE102" s="69"/>
      <c r="AF102" s="69"/>
      <c r="AG102" s="69"/>
      <c r="AH102" s="69"/>
      <c r="AI102" s="69"/>
      <c r="AJ102" s="69"/>
      <c r="AK102" s="69"/>
      <c r="AL102" s="69"/>
      <c r="AM102" s="69"/>
      <c r="AN102" s="69"/>
      <c r="AO102" s="69"/>
      <c r="AP102" s="69"/>
      <c r="AQ102" s="69"/>
      <c r="AR102" s="69"/>
      <c r="AS102" s="69"/>
      <c r="AT102" s="69"/>
      <c r="AU102" s="69"/>
      <c r="AV102" s="69"/>
      <c r="AW102" s="69"/>
      <c r="AX102" s="69"/>
      <c r="AY102" s="69"/>
      <c r="AZ102" s="69"/>
      <c r="BA102" s="69"/>
      <c r="BB102" s="69"/>
      <c r="BC102" s="69"/>
      <c r="BD102" s="69"/>
      <c r="BE102" s="123"/>
      <c r="BF102" s="140"/>
      <c r="BG102" s="69"/>
      <c r="BH102" s="72"/>
      <c r="BI102" s="69"/>
      <c r="BJ102" s="69"/>
      <c r="BK102" s="69"/>
      <c r="BL102" s="69"/>
      <c r="BM102" s="72"/>
      <c r="BN102" s="69"/>
      <c r="BO102" s="69"/>
      <c r="BP102" s="72"/>
      <c r="BQ102" s="69"/>
      <c r="BR102" s="69"/>
      <c r="BS102" s="72"/>
      <c r="BT102" s="69">
        <f t="shared" si="73"/>
        <v>0</v>
      </c>
      <c r="BU102" s="73">
        <v>42260</v>
      </c>
      <c r="BV102" s="74" t="s">
        <v>620</v>
      </c>
      <c r="BW102" s="112">
        <f t="shared" si="74"/>
        <v>0</v>
      </c>
    </row>
    <row r="103" spans="1:75" s="75" customFormat="1" ht="169.5" customHeight="1" x14ac:dyDescent="0.25">
      <c r="A103" s="65" t="s">
        <v>100</v>
      </c>
      <c r="B103" s="66">
        <v>41039516</v>
      </c>
      <c r="C103" s="67">
        <v>466.1</v>
      </c>
      <c r="D103" s="67">
        <v>466.1</v>
      </c>
      <c r="E103" s="68">
        <v>15</v>
      </c>
      <c r="F103" s="66" t="s">
        <v>193</v>
      </c>
      <c r="G103" s="66" t="s">
        <v>231</v>
      </c>
      <c r="H103" s="66" t="s">
        <v>302</v>
      </c>
      <c r="I103" s="66" t="s">
        <v>379</v>
      </c>
      <c r="J103" s="66" t="s">
        <v>454</v>
      </c>
      <c r="K103" s="66" t="s">
        <v>546</v>
      </c>
      <c r="L103" s="69"/>
      <c r="M103" s="69"/>
      <c r="N103" s="69"/>
      <c r="O103" s="70" t="s">
        <v>16</v>
      </c>
      <c r="P103" s="71"/>
      <c r="Q103" s="72">
        <f>Q104</f>
        <v>229.14</v>
      </c>
      <c r="R103" s="72">
        <f t="shared" ref="R103" si="150">R104</f>
        <v>0</v>
      </c>
      <c r="S103" s="72">
        <f t="shared" ref="S103" si="151">S104</f>
        <v>18.331199999999999</v>
      </c>
      <c r="T103" s="72">
        <f t="shared" ref="T103" si="152">T104</f>
        <v>197.06039999999999</v>
      </c>
      <c r="U103" s="72">
        <f t="shared" ref="U103" si="153">U104</f>
        <v>0</v>
      </c>
      <c r="V103" s="72">
        <f t="shared" ref="V103" si="154">V104</f>
        <v>13.748399999999998</v>
      </c>
      <c r="W103" s="72">
        <f t="shared" ref="W103" si="155">W104</f>
        <v>229.14</v>
      </c>
      <c r="X103" s="69"/>
      <c r="Y103" s="69"/>
      <c r="Z103" s="69"/>
      <c r="AA103" s="69"/>
      <c r="AB103" s="69"/>
      <c r="AC103" s="69"/>
      <c r="AD103" s="69"/>
      <c r="AE103" s="69"/>
      <c r="AF103" s="69"/>
      <c r="AG103" s="69"/>
      <c r="AH103" s="69"/>
      <c r="AI103" s="69"/>
      <c r="AJ103" s="69"/>
      <c r="AK103" s="69"/>
      <c r="AL103" s="69"/>
      <c r="AM103" s="69"/>
      <c r="AN103" s="69"/>
      <c r="AO103" s="69"/>
      <c r="AP103" s="69"/>
      <c r="AQ103" s="69"/>
      <c r="AR103" s="69"/>
      <c r="AS103" s="69"/>
      <c r="AT103" s="69"/>
      <c r="AU103" s="69"/>
      <c r="AV103" s="69"/>
      <c r="AW103" s="69"/>
      <c r="AX103" s="69"/>
      <c r="AY103" s="69"/>
      <c r="AZ103" s="69"/>
      <c r="BA103" s="69"/>
      <c r="BB103" s="69"/>
      <c r="BC103" s="69"/>
      <c r="BD103" s="69"/>
      <c r="BE103" s="122"/>
      <c r="BF103" s="126"/>
      <c r="BG103" s="69"/>
      <c r="BH103" s="72">
        <f>W104</f>
        <v>229.14</v>
      </c>
      <c r="BI103" s="69"/>
      <c r="BJ103" s="69"/>
      <c r="BK103" s="69"/>
      <c r="BL103" s="69"/>
      <c r="BM103" s="72"/>
      <c r="BN103" s="69"/>
      <c r="BO103" s="69"/>
      <c r="BP103" s="72"/>
      <c r="BQ103" s="69"/>
      <c r="BR103" s="69"/>
      <c r="BS103" s="72"/>
      <c r="BT103" s="69">
        <f t="shared" si="73"/>
        <v>229.14</v>
      </c>
      <c r="BU103" s="73">
        <v>42234</v>
      </c>
      <c r="BV103" s="74" t="s">
        <v>588</v>
      </c>
      <c r="BW103" s="112">
        <f t="shared" si="74"/>
        <v>0</v>
      </c>
    </row>
    <row r="104" spans="1:75" s="9" customFormat="1" ht="169.5" customHeight="1" x14ac:dyDescent="0.25">
      <c r="A104" s="10"/>
      <c r="B104" s="11"/>
      <c r="C104" s="12"/>
      <c r="D104" s="12"/>
      <c r="E104" s="7"/>
      <c r="F104" s="11"/>
      <c r="G104" s="11"/>
      <c r="H104" s="11"/>
      <c r="I104" s="11"/>
      <c r="J104" s="11"/>
      <c r="K104" s="11"/>
      <c r="L104" s="13"/>
      <c r="M104" s="13"/>
      <c r="N104" s="13"/>
      <c r="O104" s="60" t="s">
        <v>16</v>
      </c>
      <c r="P104" s="61" t="str">
        <f>BF101</f>
        <v>0,18 с монтажом дополнительной стойки (укоса) к опоре ВЛ-0,4 кВ в точке врезки</v>
      </c>
      <c r="Q104" s="62">
        <f>0.18*1273</f>
        <v>229.14</v>
      </c>
      <c r="R104" s="62"/>
      <c r="S104" s="62">
        <f>Q104*0.08</f>
        <v>18.331199999999999</v>
      </c>
      <c r="T104" s="62">
        <f>Q104*0.86</f>
        <v>197.06039999999999</v>
      </c>
      <c r="U104" s="62">
        <v>0</v>
      </c>
      <c r="V104" s="62">
        <f>Q104*0.06</f>
        <v>13.748399999999998</v>
      </c>
      <c r="W104" s="63">
        <f>SUM(S104:V104)</f>
        <v>229.14</v>
      </c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43"/>
      <c r="BF104" s="28"/>
      <c r="BG104" s="13"/>
      <c r="BH104" s="82"/>
      <c r="BI104" s="13"/>
      <c r="BJ104" s="13"/>
      <c r="BK104" s="13"/>
      <c r="BL104" s="13"/>
      <c r="BM104" s="82"/>
      <c r="BN104" s="13"/>
      <c r="BO104" s="13"/>
      <c r="BP104" s="82"/>
      <c r="BQ104" s="13"/>
      <c r="BR104" s="13"/>
      <c r="BS104" s="82"/>
      <c r="BT104" s="51">
        <f t="shared" si="73"/>
        <v>0</v>
      </c>
      <c r="BU104" s="14"/>
      <c r="BV104" s="15"/>
      <c r="BW104" s="86">
        <f t="shared" si="74"/>
        <v>-229.14</v>
      </c>
    </row>
    <row r="105" spans="1:75" s="110" customFormat="1" ht="183" customHeight="1" x14ac:dyDescent="0.25">
      <c r="A105" s="99" t="s">
        <v>78</v>
      </c>
      <c r="B105" s="100">
        <v>41037468</v>
      </c>
      <c r="C105" s="101">
        <v>466.1</v>
      </c>
      <c r="D105" s="101"/>
      <c r="E105" s="102">
        <v>14.5</v>
      </c>
      <c r="F105" s="100" t="s">
        <v>171</v>
      </c>
      <c r="G105" s="100" t="s">
        <v>231</v>
      </c>
      <c r="H105" s="100" t="s">
        <v>280</v>
      </c>
      <c r="I105" s="100" t="s">
        <v>363</v>
      </c>
      <c r="J105" s="100" t="s">
        <v>436</v>
      </c>
      <c r="K105" s="100" t="s">
        <v>549</v>
      </c>
      <c r="L105" s="103"/>
      <c r="M105" s="103"/>
      <c r="N105" s="103"/>
      <c r="O105" s="104" t="s">
        <v>16</v>
      </c>
      <c r="P105" s="105"/>
      <c r="Q105" s="111">
        <f>Q106</f>
        <v>140.03</v>
      </c>
      <c r="R105" s="111">
        <f t="shared" ref="R105" si="156">R106</f>
        <v>0</v>
      </c>
      <c r="S105" s="111">
        <f t="shared" ref="S105" si="157">S106</f>
        <v>11.202400000000001</v>
      </c>
      <c r="T105" s="111">
        <f t="shared" ref="T105" si="158">T106</f>
        <v>120.4258</v>
      </c>
      <c r="U105" s="111">
        <f t="shared" ref="U105" si="159">U106</f>
        <v>0</v>
      </c>
      <c r="V105" s="111">
        <f t="shared" ref="V105" si="160">V106</f>
        <v>8.4017999999999997</v>
      </c>
      <c r="W105" s="111">
        <f t="shared" ref="W105" si="161">W106</f>
        <v>140.03</v>
      </c>
      <c r="X105" s="103"/>
      <c r="Y105" s="103"/>
      <c r="Z105" s="103"/>
      <c r="AA105" s="103"/>
      <c r="AB105" s="103"/>
      <c r="AC105" s="103"/>
      <c r="AD105" s="103"/>
      <c r="AE105" s="103"/>
      <c r="AF105" s="103"/>
      <c r="AG105" s="103"/>
      <c r="AH105" s="103"/>
      <c r="AI105" s="103"/>
      <c r="AJ105" s="103"/>
      <c r="AK105" s="103"/>
      <c r="AL105" s="103"/>
      <c r="AM105" s="103"/>
      <c r="AN105" s="103"/>
      <c r="AO105" s="103"/>
      <c r="AP105" s="103"/>
      <c r="AQ105" s="103"/>
      <c r="AR105" s="103"/>
      <c r="AS105" s="103"/>
      <c r="AT105" s="103"/>
      <c r="AU105" s="103"/>
      <c r="AV105" s="103"/>
      <c r="AW105" s="103"/>
      <c r="AX105" s="103"/>
      <c r="AY105" s="103"/>
      <c r="AZ105" s="103"/>
      <c r="BA105" s="103"/>
      <c r="BB105" s="103"/>
      <c r="BC105" s="103"/>
      <c r="BD105" s="103"/>
      <c r="BE105" s="103"/>
      <c r="BF105" s="103" t="s">
        <v>490</v>
      </c>
      <c r="BG105" s="103"/>
      <c r="BH105" s="106">
        <f>W106</f>
        <v>140.03</v>
      </c>
      <c r="BI105" s="103"/>
      <c r="BJ105" s="103"/>
      <c r="BK105" s="103"/>
      <c r="BL105" s="103"/>
      <c r="BM105" s="106"/>
      <c r="BN105" s="103"/>
      <c r="BO105" s="103"/>
      <c r="BP105" s="106"/>
      <c r="BQ105" s="103"/>
      <c r="BR105" s="103"/>
      <c r="BS105" s="106"/>
      <c r="BT105" s="103">
        <f t="shared" si="73"/>
        <v>140.03</v>
      </c>
      <c r="BU105" s="107">
        <v>42235</v>
      </c>
      <c r="BV105" s="108"/>
      <c r="BW105" s="109">
        <f t="shared" si="74"/>
        <v>0</v>
      </c>
    </row>
    <row r="106" spans="1:75" s="9" customFormat="1" ht="183" customHeight="1" x14ac:dyDescent="0.25">
      <c r="A106" s="10"/>
      <c r="B106" s="11"/>
      <c r="C106" s="12"/>
      <c r="D106" s="12"/>
      <c r="E106" s="7"/>
      <c r="F106" s="11"/>
      <c r="G106" s="11"/>
      <c r="H106" s="11"/>
      <c r="I106" s="11"/>
      <c r="J106" s="11"/>
      <c r="K106" s="11"/>
      <c r="L106" s="13"/>
      <c r="M106" s="13"/>
      <c r="N106" s="13"/>
      <c r="O106" s="60" t="s">
        <v>16</v>
      </c>
      <c r="P106" s="61" t="str">
        <f>BF105</f>
        <v>0,11 с монтажом дополнительной стойки (укоса) к опоре ВЛ-0,4 кВ в точке врезки</v>
      </c>
      <c r="Q106" s="63">
        <f>0.11*1273</f>
        <v>140.03</v>
      </c>
      <c r="R106" s="63"/>
      <c r="S106" s="63">
        <f>Q106*0.08</f>
        <v>11.202400000000001</v>
      </c>
      <c r="T106" s="63">
        <f>Q106*0.86</f>
        <v>120.4258</v>
      </c>
      <c r="U106" s="63">
        <v>0</v>
      </c>
      <c r="V106" s="63">
        <f>Q106*0.06</f>
        <v>8.4017999999999997</v>
      </c>
      <c r="W106" s="63">
        <f>SUM(S106:V106)</f>
        <v>140.03</v>
      </c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82"/>
      <c r="BI106" s="13"/>
      <c r="BJ106" s="13"/>
      <c r="BK106" s="13"/>
      <c r="BL106" s="13"/>
      <c r="BM106" s="82"/>
      <c r="BN106" s="13"/>
      <c r="BO106" s="13"/>
      <c r="BP106" s="82"/>
      <c r="BQ106" s="13"/>
      <c r="BR106" s="13"/>
      <c r="BS106" s="82"/>
      <c r="BT106" s="51">
        <f t="shared" si="73"/>
        <v>0</v>
      </c>
      <c r="BU106" s="14"/>
      <c r="BV106" s="15"/>
      <c r="BW106" s="86">
        <f t="shared" si="74"/>
        <v>-140.03</v>
      </c>
    </row>
    <row r="107" spans="1:75" s="110" customFormat="1" ht="253.5" customHeight="1" x14ac:dyDescent="0.25">
      <c r="A107" s="99" t="s">
        <v>79</v>
      </c>
      <c r="B107" s="100">
        <v>41031832</v>
      </c>
      <c r="C107" s="101">
        <v>466.1</v>
      </c>
      <c r="D107" s="101">
        <v>466.1</v>
      </c>
      <c r="E107" s="102">
        <v>7</v>
      </c>
      <c r="F107" s="100" t="s">
        <v>172</v>
      </c>
      <c r="G107" s="100" t="s">
        <v>234</v>
      </c>
      <c r="H107" s="100" t="s">
        <v>281</v>
      </c>
      <c r="I107" s="100" t="s">
        <v>364</v>
      </c>
      <c r="J107" s="100" t="s">
        <v>437</v>
      </c>
      <c r="K107" s="100" t="s">
        <v>555</v>
      </c>
      <c r="L107" s="103"/>
      <c r="M107" s="103"/>
      <c r="N107" s="103"/>
      <c r="O107" s="104" t="s">
        <v>643</v>
      </c>
      <c r="P107" s="105"/>
      <c r="Q107" s="106">
        <f>Q108+Q109</f>
        <v>263.14999999999998</v>
      </c>
      <c r="R107" s="106">
        <f t="shared" ref="R107:W107" si="162">R108+R109</f>
        <v>0</v>
      </c>
      <c r="S107" s="106">
        <f t="shared" si="162"/>
        <v>21.052000000000003</v>
      </c>
      <c r="T107" s="106">
        <f t="shared" si="162"/>
        <v>226.309</v>
      </c>
      <c r="U107" s="106">
        <f t="shared" si="162"/>
        <v>0</v>
      </c>
      <c r="V107" s="106">
        <f t="shared" si="162"/>
        <v>15.789</v>
      </c>
      <c r="W107" s="106">
        <f t="shared" si="162"/>
        <v>263.15000000000003</v>
      </c>
      <c r="X107" s="103"/>
      <c r="Y107" s="103"/>
      <c r="Z107" s="103"/>
      <c r="AA107" s="103"/>
      <c r="AB107" s="103"/>
      <c r="AC107" s="103"/>
      <c r="AD107" s="103"/>
      <c r="AE107" s="103"/>
      <c r="AF107" s="103"/>
      <c r="AG107" s="103"/>
      <c r="AH107" s="103" t="s">
        <v>538</v>
      </c>
      <c r="AI107" s="103"/>
      <c r="AJ107" s="103">
        <f>W108</f>
        <v>21.280000000000005</v>
      </c>
      <c r="AK107" s="103"/>
      <c r="AL107" s="103"/>
      <c r="AM107" s="103"/>
      <c r="AN107" s="103"/>
      <c r="AO107" s="103"/>
      <c r="AP107" s="103"/>
      <c r="AQ107" s="103"/>
      <c r="AR107" s="103"/>
      <c r="AS107" s="103"/>
      <c r="AT107" s="103"/>
      <c r="AU107" s="103"/>
      <c r="AV107" s="103"/>
      <c r="AW107" s="103"/>
      <c r="AX107" s="103"/>
      <c r="AY107" s="103"/>
      <c r="AZ107" s="103"/>
      <c r="BA107" s="103"/>
      <c r="BB107" s="103"/>
      <c r="BC107" s="103"/>
      <c r="BD107" s="103"/>
      <c r="BE107" s="103"/>
      <c r="BF107" s="103">
        <v>0.19</v>
      </c>
      <c r="BG107" s="103"/>
      <c r="BH107" s="106">
        <f>W109</f>
        <v>241.87</v>
      </c>
      <c r="BI107" s="103"/>
      <c r="BJ107" s="103"/>
      <c r="BK107" s="103"/>
      <c r="BL107" s="103"/>
      <c r="BM107" s="106"/>
      <c r="BN107" s="103"/>
      <c r="BO107" s="103"/>
      <c r="BP107" s="106"/>
      <c r="BQ107" s="103"/>
      <c r="BR107" s="103"/>
      <c r="BS107" s="106"/>
      <c r="BT107" s="103">
        <f t="shared" si="73"/>
        <v>263.15000000000003</v>
      </c>
      <c r="BU107" s="107">
        <v>42259</v>
      </c>
      <c r="BV107" s="108" t="s">
        <v>553</v>
      </c>
      <c r="BW107" s="109">
        <f t="shared" si="74"/>
        <v>0</v>
      </c>
    </row>
    <row r="108" spans="1:75" s="9" customFormat="1" ht="146.25" customHeight="1" x14ac:dyDescent="0.25">
      <c r="A108" s="10"/>
      <c r="B108" s="11"/>
      <c r="C108" s="12"/>
      <c r="D108" s="12"/>
      <c r="E108" s="7"/>
      <c r="F108" s="11"/>
      <c r="G108" s="11"/>
      <c r="H108" s="11"/>
      <c r="I108" s="11"/>
      <c r="J108" s="11"/>
      <c r="K108" s="11"/>
      <c r="L108" s="13"/>
      <c r="M108" s="13"/>
      <c r="N108" s="13"/>
      <c r="O108" s="60" t="s">
        <v>8</v>
      </c>
      <c r="P108" s="61" t="str">
        <f>AH107</f>
        <v>монтаж дополнительной стойки (подкоса) к опоре ВЛ-10 кВ в точке врезки</v>
      </c>
      <c r="Q108" s="62">
        <v>21.28</v>
      </c>
      <c r="R108" s="62"/>
      <c r="S108" s="62">
        <f>Q108*0.08</f>
        <v>1.7024000000000001</v>
      </c>
      <c r="T108" s="62">
        <f>Q108*0.86</f>
        <v>18.300800000000002</v>
      </c>
      <c r="U108" s="62">
        <v>0</v>
      </c>
      <c r="V108" s="62">
        <f>Q108*0.06</f>
        <v>1.2767999999999999</v>
      </c>
      <c r="W108" s="63">
        <f>SUM(S108:V108)</f>
        <v>21.280000000000005</v>
      </c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82"/>
      <c r="BI108" s="13"/>
      <c r="BJ108" s="13"/>
      <c r="BK108" s="13"/>
      <c r="BL108" s="13"/>
      <c r="BM108" s="82"/>
      <c r="BN108" s="13"/>
      <c r="BO108" s="13"/>
      <c r="BP108" s="82"/>
      <c r="BQ108" s="13"/>
      <c r="BR108" s="13"/>
      <c r="BS108" s="82"/>
      <c r="BT108" s="51">
        <f t="shared" si="73"/>
        <v>0</v>
      </c>
      <c r="BU108" s="14"/>
      <c r="BV108" s="15"/>
      <c r="BW108" s="86">
        <f t="shared" si="74"/>
        <v>-21.280000000000005</v>
      </c>
    </row>
    <row r="109" spans="1:75" s="9" customFormat="1" ht="126" customHeight="1" x14ac:dyDescent="0.25">
      <c r="A109" s="10"/>
      <c r="B109" s="11"/>
      <c r="C109" s="12"/>
      <c r="D109" s="12"/>
      <c r="E109" s="7"/>
      <c r="F109" s="11"/>
      <c r="G109" s="11"/>
      <c r="H109" s="11"/>
      <c r="I109" s="11"/>
      <c r="J109" s="11"/>
      <c r="K109" s="11"/>
      <c r="L109" s="13"/>
      <c r="M109" s="13"/>
      <c r="N109" s="13"/>
      <c r="O109" s="60" t="s">
        <v>16</v>
      </c>
      <c r="P109" s="61">
        <f>BF107</f>
        <v>0.19</v>
      </c>
      <c r="Q109" s="62">
        <f>P109*1273</f>
        <v>241.87</v>
      </c>
      <c r="R109" s="62"/>
      <c r="S109" s="62">
        <f>Q109*0.08</f>
        <v>19.349600000000002</v>
      </c>
      <c r="T109" s="62">
        <f>Q109*0.86</f>
        <v>208.00819999999999</v>
      </c>
      <c r="U109" s="62">
        <v>0</v>
      </c>
      <c r="V109" s="62">
        <f>Q109*0.06</f>
        <v>14.5122</v>
      </c>
      <c r="W109" s="63">
        <f>SUM(S109:V109)</f>
        <v>241.87</v>
      </c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82"/>
      <c r="BI109" s="13"/>
      <c r="BJ109" s="13"/>
      <c r="BK109" s="13"/>
      <c r="BL109" s="13"/>
      <c r="BM109" s="82"/>
      <c r="BN109" s="13"/>
      <c r="BO109" s="13"/>
      <c r="BP109" s="82"/>
      <c r="BQ109" s="13"/>
      <c r="BR109" s="13"/>
      <c r="BS109" s="82"/>
      <c r="BT109" s="51">
        <f t="shared" si="73"/>
        <v>0</v>
      </c>
      <c r="BU109" s="14"/>
      <c r="BV109" s="15"/>
      <c r="BW109" s="86">
        <f t="shared" si="74"/>
        <v>-241.87</v>
      </c>
    </row>
    <row r="110" spans="1:75" s="75" customFormat="1" ht="216" x14ac:dyDescent="0.25">
      <c r="A110" s="65" t="s">
        <v>83</v>
      </c>
      <c r="B110" s="66">
        <v>41035180</v>
      </c>
      <c r="C110" s="67">
        <v>466.1</v>
      </c>
      <c r="D110" s="67"/>
      <c r="E110" s="68">
        <v>14.5</v>
      </c>
      <c r="F110" s="66" t="s">
        <v>176</v>
      </c>
      <c r="G110" s="66" t="s">
        <v>231</v>
      </c>
      <c r="H110" s="66" t="s">
        <v>285</v>
      </c>
      <c r="I110" s="66" t="s">
        <v>366</v>
      </c>
      <c r="J110" s="66" t="s">
        <v>438</v>
      </c>
      <c r="K110" s="66" t="s">
        <v>556</v>
      </c>
      <c r="L110" s="69"/>
      <c r="M110" s="69"/>
      <c r="N110" s="69"/>
      <c r="O110" s="70" t="s">
        <v>16</v>
      </c>
      <c r="P110" s="71"/>
      <c r="Q110" s="116">
        <f>Q111</f>
        <v>254.60000000000002</v>
      </c>
      <c r="R110" s="116">
        <f t="shared" ref="R110:W110" si="163">R111</f>
        <v>0</v>
      </c>
      <c r="S110" s="116">
        <f t="shared" si="163"/>
        <v>20.368000000000002</v>
      </c>
      <c r="T110" s="116">
        <f t="shared" si="163"/>
        <v>218.95600000000002</v>
      </c>
      <c r="U110" s="116">
        <f t="shared" si="163"/>
        <v>0</v>
      </c>
      <c r="V110" s="116">
        <f t="shared" si="163"/>
        <v>15.276000000000002</v>
      </c>
      <c r="W110" s="116">
        <f t="shared" si="163"/>
        <v>254.60000000000002</v>
      </c>
      <c r="X110" s="69"/>
      <c r="Y110" s="69"/>
      <c r="Z110" s="69"/>
      <c r="AA110" s="69"/>
      <c r="AB110" s="69"/>
      <c r="AC110" s="69"/>
      <c r="AD110" s="69"/>
      <c r="AE110" s="69"/>
      <c r="AF110" s="69"/>
      <c r="AG110" s="69"/>
      <c r="AH110" s="69"/>
      <c r="AI110" s="69"/>
      <c r="AJ110" s="69"/>
      <c r="AK110" s="69"/>
      <c r="AL110" s="69"/>
      <c r="AM110" s="69"/>
      <c r="AN110" s="69"/>
      <c r="AO110" s="69"/>
      <c r="AP110" s="69"/>
      <c r="AQ110" s="69"/>
      <c r="AR110" s="69"/>
      <c r="AS110" s="69"/>
      <c r="AT110" s="69"/>
      <c r="AU110" s="69"/>
      <c r="AV110" s="69"/>
      <c r="AW110" s="69"/>
      <c r="AX110" s="69"/>
      <c r="AY110" s="69"/>
      <c r="AZ110" s="69"/>
      <c r="BA110" s="69"/>
      <c r="BB110" s="69"/>
      <c r="BC110" s="69"/>
      <c r="BD110" s="69"/>
      <c r="BE110" s="69"/>
      <c r="BF110" s="69" t="s">
        <v>557</v>
      </c>
      <c r="BG110" s="69"/>
      <c r="BH110" s="72">
        <f>W111</f>
        <v>254.60000000000002</v>
      </c>
      <c r="BI110" s="69"/>
      <c r="BJ110" s="69"/>
      <c r="BK110" s="69"/>
      <c r="BL110" s="69"/>
      <c r="BM110" s="72"/>
      <c r="BN110" s="69"/>
      <c r="BO110" s="69"/>
      <c r="BP110" s="72"/>
      <c r="BQ110" s="69"/>
      <c r="BR110" s="69"/>
      <c r="BS110" s="72"/>
      <c r="BT110" s="69">
        <f t="shared" si="73"/>
        <v>254.60000000000002</v>
      </c>
      <c r="BU110" s="73">
        <v>42235</v>
      </c>
      <c r="BV110" s="74"/>
      <c r="BW110" s="112">
        <f t="shared" si="74"/>
        <v>0</v>
      </c>
    </row>
    <row r="111" spans="1:75" s="9" customFormat="1" ht="135.75" customHeight="1" x14ac:dyDescent="0.25">
      <c r="A111" s="10"/>
      <c r="B111" s="11"/>
      <c r="C111" s="12"/>
      <c r="D111" s="12"/>
      <c r="E111" s="7"/>
      <c r="F111" s="11"/>
      <c r="G111" s="11"/>
      <c r="H111" s="11"/>
      <c r="I111" s="11"/>
      <c r="J111" s="11"/>
      <c r="K111" s="11"/>
      <c r="L111" s="13"/>
      <c r="M111" s="13"/>
      <c r="N111" s="13"/>
      <c r="O111" s="60" t="s">
        <v>16</v>
      </c>
      <c r="P111" s="61" t="str">
        <f>BF110</f>
        <v>0,2 с монтажом дополнительной стойки (укоса) к опоре ВЛ-0,4 кВ в точке врезки</v>
      </c>
      <c r="Q111" s="63">
        <f>0.2*1273</f>
        <v>254.60000000000002</v>
      </c>
      <c r="R111" s="63"/>
      <c r="S111" s="63">
        <f>Q111*0.08</f>
        <v>20.368000000000002</v>
      </c>
      <c r="T111" s="63">
        <f>Q111*0.86</f>
        <v>218.95600000000002</v>
      </c>
      <c r="U111" s="63">
        <v>0</v>
      </c>
      <c r="V111" s="63">
        <f>Q111*0.06</f>
        <v>15.276000000000002</v>
      </c>
      <c r="W111" s="63">
        <f>SUM(S111:V111)</f>
        <v>254.60000000000002</v>
      </c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82"/>
      <c r="BI111" s="13"/>
      <c r="BJ111" s="13"/>
      <c r="BK111" s="13"/>
      <c r="BL111" s="13"/>
      <c r="BM111" s="82"/>
      <c r="BN111" s="13"/>
      <c r="BO111" s="13"/>
      <c r="BP111" s="82"/>
      <c r="BQ111" s="13"/>
      <c r="BR111" s="13"/>
      <c r="BS111" s="82"/>
      <c r="BT111" s="51">
        <f t="shared" si="73"/>
        <v>0</v>
      </c>
      <c r="BU111" s="14"/>
      <c r="BV111" s="15"/>
      <c r="BW111" s="86">
        <f t="shared" si="74"/>
        <v>-254.60000000000002</v>
      </c>
    </row>
    <row r="112" spans="1:75" s="110" customFormat="1" ht="222" customHeight="1" x14ac:dyDescent="0.25">
      <c r="A112" s="99" t="s">
        <v>84</v>
      </c>
      <c r="B112" s="100">
        <v>41036072</v>
      </c>
      <c r="C112" s="101">
        <v>466.1</v>
      </c>
      <c r="D112" s="101">
        <v>466.1</v>
      </c>
      <c r="E112" s="102">
        <v>14.5</v>
      </c>
      <c r="F112" s="100" t="s">
        <v>177</v>
      </c>
      <c r="G112" s="100" t="s">
        <v>231</v>
      </c>
      <c r="H112" s="100" t="s">
        <v>286</v>
      </c>
      <c r="I112" s="100" t="s">
        <v>367</v>
      </c>
      <c r="J112" s="100" t="s">
        <v>439</v>
      </c>
      <c r="K112" s="100" t="s">
        <v>558</v>
      </c>
      <c r="L112" s="103"/>
      <c r="M112" s="103"/>
      <c r="N112" s="103"/>
      <c r="O112" s="104" t="s">
        <v>646</v>
      </c>
      <c r="P112" s="105"/>
      <c r="Q112" s="106">
        <f>Q113+Q114+Q115+Q116</f>
        <v>915.91592000000003</v>
      </c>
      <c r="R112" s="106">
        <f t="shared" ref="R112:W112" si="164">R113+R114+R115+R116</f>
        <v>0</v>
      </c>
      <c r="S112" s="106">
        <f t="shared" si="164"/>
        <v>43.789000000000001</v>
      </c>
      <c r="T112" s="106">
        <f t="shared" si="164"/>
        <v>415.64699999999993</v>
      </c>
      <c r="U112" s="106">
        <f>U113+U115+U116</f>
        <v>427.24592000000007</v>
      </c>
      <c r="V112" s="106">
        <f t="shared" si="164"/>
        <v>29.233999999999998</v>
      </c>
      <c r="W112" s="106">
        <f t="shared" si="164"/>
        <v>915.91592000000003</v>
      </c>
      <c r="X112" s="103"/>
      <c r="Y112" s="103"/>
      <c r="Z112" s="103"/>
      <c r="AA112" s="103"/>
      <c r="AB112" s="103"/>
      <c r="AC112" s="103"/>
      <c r="AD112" s="103"/>
      <c r="AE112" s="103"/>
      <c r="AF112" s="103"/>
      <c r="AG112" s="103"/>
      <c r="AH112" s="103"/>
      <c r="AI112" s="103"/>
      <c r="AJ112" s="103"/>
      <c r="AK112" s="103"/>
      <c r="AL112" s="103"/>
      <c r="AM112" s="103"/>
      <c r="AN112" s="103"/>
      <c r="AO112" s="103"/>
      <c r="AP112" s="103"/>
      <c r="AQ112" s="103"/>
      <c r="AR112" s="103"/>
      <c r="AS112" s="103"/>
      <c r="AT112" s="103"/>
      <c r="AU112" s="103" t="s">
        <v>559</v>
      </c>
      <c r="AV112" s="103">
        <f>W113+W114</f>
        <v>521.51592000000005</v>
      </c>
      <c r="AW112" s="103">
        <v>1</v>
      </c>
      <c r="AX112" s="103"/>
      <c r="AY112" s="103"/>
      <c r="AZ112" s="103"/>
      <c r="BA112" s="103"/>
      <c r="BB112" s="103">
        <f>W115</f>
        <v>12.499999999999998</v>
      </c>
      <c r="BC112" s="103"/>
      <c r="BD112" s="103"/>
      <c r="BE112" s="103"/>
      <c r="BF112" s="103" t="s">
        <v>560</v>
      </c>
      <c r="BG112" s="103"/>
      <c r="BH112" s="106">
        <f>W116</f>
        <v>381.9</v>
      </c>
      <c r="BI112" s="103"/>
      <c r="BJ112" s="103"/>
      <c r="BK112" s="103"/>
      <c r="BL112" s="103"/>
      <c r="BM112" s="106"/>
      <c r="BN112" s="103"/>
      <c r="BO112" s="103"/>
      <c r="BP112" s="106"/>
      <c r="BQ112" s="103"/>
      <c r="BR112" s="103"/>
      <c r="BS112" s="106"/>
      <c r="BT112" s="103">
        <f t="shared" si="73"/>
        <v>915.91592000000003</v>
      </c>
      <c r="BU112" s="107">
        <v>42240</v>
      </c>
      <c r="BV112" s="108"/>
      <c r="BW112" s="109">
        <f t="shared" si="74"/>
        <v>0</v>
      </c>
    </row>
    <row r="113" spans="1:75" s="9" customFormat="1" ht="149.25" customHeight="1" x14ac:dyDescent="0.25">
      <c r="A113" s="10"/>
      <c r="B113" s="11"/>
      <c r="C113" s="12"/>
      <c r="D113" s="12"/>
      <c r="E113" s="7"/>
      <c r="F113" s="11"/>
      <c r="G113" s="11"/>
      <c r="H113" s="11"/>
      <c r="I113" s="11"/>
      <c r="J113" s="11"/>
      <c r="K113" s="11"/>
      <c r="L113" s="13"/>
      <c r="M113" s="13"/>
      <c r="N113" s="13"/>
      <c r="O113" s="138" t="s">
        <v>12</v>
      </c>
      <c r="P113" s="61" t="s">
        <v>644</v>
      </c>
      <c r="Q113" s="62">
        <f>W113</f>
        <v>495.55592000000007</v>
      </c>
      <c r="R113" s="62"/>
      <c r="S113" s="62">
        <v>10.41</v>
      </c>
      <c r="T113" s="62">
        <v>61.8</v>
      </c>
      <c r="U113" s="62">
        <f>389.11*1.072</f>
        <v>417.12592000000006</v>
      </c>
      <c r="V113" s="62">
        <v>6.22</v>
      </c>
      <c r="W113" s="63">
        <f>SUM(S113:V113)</f>
        <v>495.55592000000007</v>
      </c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82"/>
      <c r="BI113" s="13"/>
      <c r="BJ113" s="13"/>
      <c r="BK113" s="13"/>
      <c r="BL113" s="13"/>
      <c r="BM113" s="82"/>
      <c r="BN113" s="13"/>
      <c r="BO113" s="13"/>
      <c r="BP113" s="82"/>
      <c r="BQ113" s="13"/>
      <c r="BR113" s="13"/>
      <c r="BS113" s="82"/>
      <c r="BT113" s="51">
        <f t="shared" si="73"/>
        <v>0</v>
      </c>
      <c r="BU113" s="14"/>
      <c r="BV113" s="15"/>
      <c r="BW113" s="86">
        <f t="shared" si="74"/>
        <v>-495.55592000000007</v>
      </c>
    </row>
    <row r="114" spans="1:75" s="9" customFormat="1" ht="152.25" customHeight="1" x14ac:dyDescent="0.25">
      <c r="A114" s="10"/>
      <c r="B114" s="11"/>
      <c r="C114" s="12"/>
      <c r="D114" s="12"/>
      <c r="E114" s="7"/>
      <c r="F114" s="11"/>
      <c r="G114" s="11"/>
      <c r="H114" s="11"/>
      <c r="I114" s="11"/>
      <c r="J114" s="11"/>
      <c r="K114" s="11"/>
      <c r="L114" s="13"/>
      <c r="M114" s="13"/>
      <c r="N114" s="13"/>
      <c r="O114" s="139"/>
      <c r="P114" s="61" t="s">
        <v>645</v>
      </c>
      <c r="Q114" s="62">
        <f>W114</f>
        <v>25.96</v>
      </c>
      <c r="R114" s="62"/>
      <c r="S114" s="62">
        <v>2.077</v>
      </c>
      <c r="T114" s="62">
        <v>23.882999999999999</v>
      </c>
      <c r="U114" s="62" t="s">
        <v>647</v>
      </c>
      <c r="V114" s="62">
        <v>0</v>
      </c>
      <c r="W114" s="63">
        <f t="shared" ref="W114:W116" si="165">SUM(S114:V114)</f>
        <v>25.96</v>
      </c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82"/>
      <c r="BI114" s="13"/>
      <c r="BJ114" s="13"/>
      <c r="BK114" s="13"/>
      <c r="BL114" s="13"/>
      <c r="BM114" s="82"/>
      <c r="BN114" s="13"/>
      <c r="BO114" s="13"/>
      <c r="BP114" s="82"/>
      <c r="BQ114" s="13"/>
      <c r="BR114" s="13"/>
      <c r="BS114" s="82"/>
      <c r="BT114" s="51">
        <f t="shared" si="73"/>
        <v>0</v>
      </c>
      <c r="BU114" s="14"/>
      <c r="BV114" s="15"/>
      <c r="BW114" s="86">
        <f t="shared" si="74"/>
        <v>-25.96</v>
      </c>
    </row>
    <row r="115" spans="1:75" s="9" customFormat="1" ht="129.75" customHeight="1" x14ac:dyDescent="0.25">
      <c r="A115" s="10"/>
      <c r="B115" s="11"/>
      <c r="C115" s="12"/>
      <c r="D115" s="12"/>
      <c r="E115" s="7"/>
      <c r="F115" s="11"/>
      <c r="G115" s="11"/>
      <c r="H115" s="11"/>
      <c r="I115" s="11"/>
      <c r="J115" s="11"/>
      <c r="K115" s="11"/>
      <c r="L115" s="13"/>
      <c r="M115" s="13"/>
      <c r="N115" s="13"/>
      <c r="O115" s="60" t="s">
        <v>27</v>
      </c>
      <c r="P115" s="61">
        <f>AW112</f>
        <v>1</v>
      </c>
      <c r="Q115" s="63">
        <v>12.5</v>
      </c>
      <c r="R115" s="63"/>
      <c r="S115" s="63">
        <v>0.75</v>
      </c>
      <c r="T115" s="63">
        <v>1.53</v>
      </c>
      <c r="U115" s="63">
        <v>10.119999999999999</v>
      </c>
      <c r="V115" s="63">
        <v>0.1</v>
      </c>
      <c r="W115" s="63">
        <f t="shared" si="165"/>
        <v>12.499999999999998</v>
      </c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82"/>
      <c r="BI115" s="13"/>
      <c r="BJ115" s="13"/>
      <c r="BK115" s="13"/>
      <c r="BL115" s="13"/>
      <c r="BM115" s="82"/>
      <c r="BN115" s="13"/>
      <c r="BO115" s="13"/>
      <c r="BP115" s="82"/>
      <c r="BQ115" s="13"/>
      <c r="BR115" s="13"/>
      <c r="BS115" s="82"/>
      <c r="BT115" s="51">
        <f t="shared" si="73"/>
        <v>0</v>
      </c>
      <c r="BU115" s="14"/>
      <c r="BV115" s="15"/>
      <c r="BW115" s="86">
        <f t="shared" si="74"/>
        <v>-12.499999999999998</v>
      </c>
    </row>
    <row r="116" spans="1:75" s="9" customFormat="1" ht="152.25" customHeight="1" x14ac:dyDescent="0.25">
      <c r="A116" s="10"/>
      <c r="B116" s="11"/>
      <c r="C116" s="12"/>
      <c r="D116" s="12"/>
      <c r="E116" s="7"/>
      <c r="F116" s="11"/>
      <c r="G116" s="11"/>
      <c r="H116" s="11"/>
      <c r="I116" s="11"/>
      <c r="J116" s="11"/>
      <c r="K116" s="11"/>
      <c r="L116" s="13"/>
      <c r="M116" s="13"/>
      <c r="N116" s="13"/>
      <c r="O116" s="60" t="s">
        <v>16</v>
      </c>
      <c r="P116" s="61" t="str">
        <f>BF112</f>
        <v>0,3 км, в т.ч. 0,08 км с расчисткой трассы</v>
      </c>
      <c r="Q116" s="62">
        <f>0.3*1273</f>
        <v>381.9</v>
      </c>
      <c r="R116" s="62"/>
      <c r="S116" s="62">
        <f>Q116*0.08</f>
        <v>30.552</v>
      </c>
      <c r="T116" s="62">
        <f>Q116*0.86</f>
        <v>328.43399999999997</v>
      </c>
      <c r="U116" s="62">
        <v>0</v>
      </c>
      <c r="V116" s="62">
        <f>Q116*0.06</f>
        <v>22.913999999999998</v>
      </c>
      <c r="W116" s="63">
        <f t="shared" si="165"/>
        <v>381.9</v>
      </c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82"/>
      <c r="BI116" s="13"/>
      <c r="BJ116" s="13"/>
      <c r="BK116" s="13"/>
      <c r="BL116" s="13"/>
      <c r="BM116" s="82"/>
      <c r="BN116" s="13"/>
      <c r="BO116" s="13"/>
      <c r="BP116" s="82"/>
      <c r="BQ116" s="13"/>
      <c r="BR116" s="13"/>
      <c r="BS116" s="82"/>
      <c r="BT116" s="51">
        <f t="shared" si="73"/>
        <v>0</v>
      </c>
      <c r="BU116" s="14"/>
      <c r="BV116" s="15"/>
      <c r="BW116" s="86">
        <f t="shared" si="74"/>
        <v>-381.9</v>
      </c>
    </row>
    <row r="117" spans="1:75" s="75" customFormat="1" ht="165.75" customHeight="1" x14ac:dyDescent="0.25">
      <c r="A117" s="65" t="s">
        <v>85</v>
      </c>
      <c r="B117" s="66">
        <v>41037753</v>
      </c>
      <c r="C117" s="67">
        <v>466.1</v>
      </c>
      <c r="D117" s="67">
        <v>466.1</v>
      </c>
      <c r="E117" s="68">
        <v>15</v>
      </c>
      <c r="F117" s="66" t="s">
        <v>178</v>
      </c>
      <c r="G117" s="66" t="s">
        <v>231</v>
      </c>
      <c r="H117" s="66" t="s">
        <v>287</v>
      </c>
      <c r="I117" s="66" t="s">
        <v>368</v>
      </c>
      <c r="J117" s="66" t="s">
        <v>440</v>
      </c>
      <c r="K117" s="66"/>
      <c r="L117" s="69"/>
      <c r="M117" s="69"/>
      <c r="N117" s="69"/>
      <c r="O117" s="70" t="s">
        <v>16</v>
      </c>
      <c r="P117" s="71"/>
      <c r="Q117" s="116">
        <f>Q118</f>
        <v>725.6099999999999</v>
      </c>
      <c r="R117" s="116">
        <f t="shared" ref="R117:W117" si="166">R118</f>
        <v>0</v>
      </c>
      <c r="S117" s="116">
        <f t="shared" si="166"/>
        <v>58.048799999999993</v>
      </c>
      <c r="T117" s="116">
        <f t="shared" si="166"/>
        <v>624.02459999999985</v>
      </c>
      <c r="U117" s="116">
        <f t="shared" si="166"/>
        <v>0</v>
      </c>
      <c r="V117" s="116">
        <f t="shared" si="166"/>
        <v>43.536599999999993</v>
      </c>
      <c r="W117" s="116">
        <f t="shared" si="166"/>
        <v>725.6099999999999</v>
      </c>
      <c r="X117" s="69"/>
      <c r="Y117" s="69"/>
      <c r="Z117" s="69"/>
      <c r="AA117" s="69"/>
      <c r="AB117" s="69"/>
      <c r="AC117" s="69"/>
      <c r="AD117" s="69"/>
      <c r="AE117" s="69"/>
      <c r="AF117" s="69"/>
      <c r="AG117" s="69"/>
      <c r="AH117" s="69"/>
      <c r="AI117" s="69"/>
      <c r="AJ117" s="69"/>
      <c r="AK117" s="69"/>
      <c r="AL117" s="69"/>
      <c r="AM117" s="69"/>
      <c r="AN117" s="69"/>
      <c r="AO117" s="69"/>
      <c r="AP117" s="69"/>
      <c r="AQ117" s="69"/>
      <c r="AR117" s="69"/>
      <c r="AS117" s="69"/>
      <c r="AT117" s="69"/>
      <c r="AU117" s="69"/>
      <c r="AV117" s="69"/>
      <c r="AW117" s="69"/>
      <c r="AX117" s="69"/>
      <c r="AY117" s="69"/>
      <c r="AZ117" s="69"/>
      <c r="BA117" s="69"/>
      <c r="BB117" s="69"/>
      <c r="BC117" s="69"/>
      <c r="BD117" s="69"/>
      <c r="BE117" s="69"/>
      <c r="BF117" s="69">
        <v>0.56999999999999995</v>
      </c>
      <c r="BG117" s="69"/>
      <c r="BH117" s="72">
        <f>W118</f>
        <v>725.6099999999999</v>
      </c>
      <c r="BI117" s="69"/>
      <c r="BJ117" s="69"/>
      <c r="BK117" s="69"/>
      <c r="BL117" s="69"/>
      <c r="BM117" s="72"/>
      <c r="BN117" s="69"/>
      <c r="BO117" s="69"/>
      <c r="BP117" s="72"/>
      <c r="BQ117" s="69"/>
      <c r="BR117" s="69"/>
      <c r="BS117" s="72"/>
      <c r="BT117" s="69">
        <f t="shared" si="73"/>
        <v>725.6099999999999</v>
      </c>
      <c r="BU117" s="73">
        <v>42233</v>
      </c>
      <c r="BV117" s="74" t="s">
        <v>561</v>
      </c>
      <c r="BW117" s="112">
        <f t="shared" si="74"/>
        <v>0</v>
      </c>
    </row>
    <row r="118" spans="1:75" s="9" customFormat="1" ht="165.75" customHeight="1" x14ac:dyDescent="0.25">
      <c r="A118" s="10"/>
      <c r="B118" s="11"/>
      <c r="C118" s="12"/>
      <c r="D118" s="12"/>
      <c r="E118" s="7"/>
      <c r="F118" s="11"/>
      <c r="G118" s="11"/>
      <c r="H118" s="11"/>
      <c r="I118" s="11"/>
      <c r="J118" s="11"/>
      <c r="K118" s="11"/>
      <c r="L118" s="13"/>
      <c r="M118" s="13"/>
      <c r="N118" s="13"/>
      <c r="O118" s="60" t="s">
        <v>16</v>
      </c>
      <c r="P118" s="61">
        <f>BF117</f>
        <v>0.56999999999999995</v>
      </c>
      <c r="Q118" s="63">
        <f>P118*1273</f>
        <v>725.6099999999999</v>
      </c>
      <c r="R118" s="63"/>
      <c r="S118" s="63">
        <f>Q118*0.08</f>
        <v>58.048799999999993</v>
      </c>
      <c r="T118" s="63">
        <f>Q118*0.86</f>
        <v>624.02459999999985</v>
      </c>
      <c r="U118" s="63">
        <v>0</v>
      </c>
      <c r="V118" s="63">
        <f>Q118*0.06</f>
        <v>43.536599999999993</v>
      </c>
      <c r="W118" s="63">
        <f>SUM(S118:V118)</f>
        <v>725.6099999999999</v>
      </c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82"/>
      <c r="BI118" s="13"/>
      <c r="BJ118" s="13"/>
      <c r="BK118" s="13"/>
      <c r="BL118" s="13"/>
      <c r="BM118" s="82"/>
      <c r="BN118" s="13"/>
      <c r="BO118" s="13"/>
      <c r="BP118" s="82"/>
      <c r="BQ118" s="13"/>
      <c r="BR118" s="13"/>
      <c r="BS118" s="82"/>
      <c r="BT118" s="51">
        <f t="shared" si="73"/>
        <v>0</v>
      </c>
      <c r="BU118" s="14"/>
      <c r="BV118" s="15"/>
      <c r="BW118" s="86">
        <f t="shared" si="74"/>
        <v>-725.6099999999999</v>
      </c>
    </row>
    <row r="119" spans="1:75" s="75" customFormat="1" ht="231.75" customHeight="1" x14ac:dyDescent="0.25">
      <c r="A119" s="65" t="s">
        <v>86</v>
      </c>
      <c r="B119" s="66">
        <v>41035228</v>
      </c>
      <c r="C119" s="67">
        <v>466.1</v>
      </c>
      <c r="D119" s="67">
        <v>466.1</v>
      </c>
      <c r="E119" s="68">
        <v>15</v>
      </c>
      <c r="F119" s="66" t="s">
        <v>179</v>
      </c>
      <c r="G119" s="66" t="s">
        <v>231</v>
      </c>
      <c r="H119" s="66" t="s">
        <v>288</v>
      </c>
      <c r="I119" s="66" t="s">
        <v>369</v>
      </c>
      <c r="J119" s="66" t="s">
        <v>441</v>
      </c>
      <c r="K119" s="66" t="s">
        <v>562</v>
      </c>
      <c r="L119" s="69"/>
      <c r="M119" s="69"/>
      <c r="N119" s="69"/>
      <c r="O119" s="70" t="s">
        <v>8</v>
      </c>
      <c r="P119" s="71"/>
      <c r="Q119" s="116">
        <f>Q120</f>
        <v>21.28</v>
      </c>
      <c r="R119" s="116">
        <f t="shared" ref="R119:W119" si="167">R120</f>
        <v>0</v>
      </c>
      <c r="S119" s="116">
        <f t="shared" si="167"/>
        <v>1.7024000000000001</v>
      </c>
      <c r="T119" s="116">
        <f t="shared" si="167"/>
        <v>18.300800000000002</v>
      </c>
      <c r="U119" s="116">
        <f t="shared" si="167"/>
        <v>0</v>
      </c>
      <c r="V119" s="116">
        <f t="shared" si="167"/>
        <v>1.2767999999999999</v>
      </c>
      <c r="W119" s="116">
        <f t="shared" si="167"/>
        <v>21.280000000000005</v>
      </c>
      <c r="X119" s="69"/>
      <c r="Y119" s="69"/>
      <c r="Z119" s="69"/>
      <c r="AA119" s="69"/>
      <c r="AB119" s="69"/>
      <c r="AC119" s="69"/>
      <c r="AD119" s="69"/>
      <c r="AE119" s="69"/>
      <c r="AF119" s="69"/>
      <c r="AG119" s="69"/>
      <c r="AH119" s="69" t="s">
        <v>538</v>
      </c>
      <c r="AI119" s="69"/>
      <c r="AJ119" s="69">
        <f>W120</f>
        <v>21.280000000000005</v>
      </c>
      <c r="AK119" s="69"/>
      <c r="AL119" s="69"/>
      <c r="AM119" s="69"/>
      <c r="AN119" s="69"/>
      <c r="AO119" s="69"/>
      <c r="AP119" s="69"/>
      <c r="AQ119" s="69"/>
      <c r="AR119" s="69"/>
      <c r="AS119" s="69"/>
      <c r="AT119" s="69"/>
      <c r="AU119" s="69"/>
      <c r="AV119" s="69"/>
      <c r="AW119" s="69"/>
      <c r="AX119" s="69"/>
      <c r="AY119" s="69"/>
      <c r="AZ119" s="69"/>
      <c r="BA119" s="69"/>
      <c r="BB119" s="69"/>
      <c r="BC119" s="69"/>
      <c r="BD119" s="69"/>
      <c r="BE119" s="69"/>
      <c r="BF119" s="69"/>
      <c r="BG119" s="69"/>
      <c r="BH119" s="72"/>
      <c r="BI119" s="69"/>
      <c r="BJ119" s="69"/>
      <c r="BK119" s="69"/>
      <c r="BL119" s="69"/>
      <c r="BM119" s="72"/>
      <c r="BN119" s="69"/>
      <c r="BO119" s="69"/>
      <c r="BP119" s="72"/>
      <c r="BQ119" s="69"/>
      <c r="BR119" s="69"/>
      <c r="BS119" s="72"/>
      <c r="BT119" s="69">
        <f t="shared" si="73"/>
        <v>21.280000000000005</v>
      </c>
      <c r="BU119" s="73">
        <v>42240</v>
      </c>
      <c r="BV119" s="74" t="s">
        <v>563</v>
      </c>
      <c r="BW119" s="112">
        <f t="shared" si="74"/>
        <v>0</v>
      </c>
    </row>
    <row r="120" spans="1:75" s="9" customFormat="1" ht="126.75" customHeight="1" x14ac:dyDescent="0.25">
      <c r="A120" s="10"/>
      <c r="B120" s="11"/>
      <c r="C120" s="12"/>
      <c r="D120" s="12"/>
      <c r="E120" s="7"/>
      <c r="F120" s="11"/>
      <c r="G120" s="11"/>
      <c r="H120" s="11"/>
      <c r="I120" s="11"/>
      <c r="J120" s="11"/>
      <c r="K120" s="11"/>
      <c r="L120" s="13"/>
      <c r="M120" s="13"/>
      <c r="N120" s="13"/>
      <c r="O120" s="60" t="s">
        <v>8</v>
      </c>
      <c r="P120" s="61" t="str">
        <f>AH119</f>
        <v>монтаж дополнительной стойки (подкоса) к опоре ВЛ-10 кВ в точке врезки</v>
      </c>
      <c r="Q120" s="63">
        <v>21.28</v>
      </c>
      <c r="R120" s="63"/>
      <c r="S120" s="62">
        <f>Q120*0.08</f>
        <v>1.7024000000000001</v>
      </c>
      <c r="T120" s="62">
        <f>Q120*0.86</f>
        <v>18.300800000000002</v>
      </c>
      <c r="U120" s="62">
        <v>0</v>
      </c>
      <c r="V120" s="62">
        <f>Q120*0.06</f>
        <v>1.2767999999999999</v>
      </c>
      <c r="W120" s="63">
        <f>SUM(S120:V120)</f>
        <v>21.280000000000005</v>
      </c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82"/>
      <c r="BI120" s="13"/>
      <c r="BJ120" s="13"/>
      <c r="BK120" s="13"/>
      <c r="BL120" s="13"/>
      <c r="BM120" s="82"/>
      <c r="BN120" s="13"/>
      <c r="BO120" s="13"/>
      <c r="BP120" s="82"/>
      <c r="BQ120" s="13"/>
      <c r="BR120" s="13"/>
      <c r="BS120" s="82"/>
      <c r="BT120" s="51">
        <f t="shared" si="73"/>
        <v>0</v>
      </c>
      <c r="BU120" s="14"/>
      <c r="BV120" s="15"/>
      <c r="BW120" s="86">
        <f t="shared" si="74"/>
        <v>-21.280000000000005</v>
      </c>
    </row>
    <row r="121" spans="1:75" s="75" customFormat="1" ht="300" customHeight="1" x14ac:dyDescent="0.25">
      <c r="A121" s="65" t="s">
        <v>87</v>
      </c>
      <c r="B121" s="66">
        <v>41036068</v>
      </c>
      <c r="C121" s="67">
        <v>466.1</v>
      </c>
      <c r="D121" s="67"/>
      <c r="E121" s="68">
        <v>5</v>
      </c>
      <c r="F121" s="66" t="s">
        <v>180</v>
      </c>
      <c r="G121" s="66" t="s">
        <v>231</v>
      </c>
      <c r="H121" s="66" t="s">
        <v>289</v>
      </c>
      <c r="I121" s="66" t="s">
        <v>370</v>
      </c>
      <c r="J121" s="66" t="s">
        <v>442</v>
      </c>
      <c r="K121" s="66"/>
      <c r="L121" s="69"/>
      <c r="M121" s="69"/>
      <c r="N121" s="69"/>
      <c r="O121" s="70" t="s">
        <v>16</v>
      </c>
      <c r="P121" s="71"/>
      <c r="Q121" s="116">
        <f>Q122</f>
        <v>165.49</v>
      </c>
      <c r="R121" s="116">
        <f t="shared" ref="R121:W121" si="168">R122</f>
        <v>0</v>
      </c>
      <c r="S121" s="116">
        <f t="shared" si="168"/>
        <v>13.2392</v>
      </c>
      <c r="T121" s="116">
        <f t="shared" si="168"/>
        <v>142.32140000000001</v>
      </c>
      <c r="U121" s="116">
        <f t="shared" si="168"/>
        <v>0</v>
      </c>
      <c r="V121" s="116">
        <f t="shared" si="168"/>
        <v>9.9293999999999993</v>
      </c>
      <c r="W121" s="116">
        <f t="shared" si="168"/>
        <v>165.49</v>
      </c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 t="s">
        <v>513</v>
      </c>
      <c r="BG121" s="69"/>
      <c r="BH121" s="72">
        <f>W122</f>
        <v>165.49</v>
      </c>
      <c r="BI121" s="69"/>
      <c r="BJ121" s="69"/>
      <c r="BK121" s="69"/>
      <c r="BL121" s="69"/>
      <c r="BM121" s="72"/>
      <c r="BN121" s="69"/>
      <c r="BO121" s="69"/>
      <c r="BP121" s="72"/>
      <c r="BQ121" s="69"/>
      <c r="BR121" s="69"/>
      <c r="BS121" s="72"/>
      <c r="BT121" s="69">
        <f t="shared" si="73"/>
        <v>165.49</v>
      </c>
      <c r="BU121" s="73">
        <v>42243</v>
      </c>
      <c r="BV121" s="74"/>
      <c r="BW121" s="112">
        <f t="shared" si="74"/>
        <v>0</v>
      </c>
    </row>
    <row r="122" spans="1:75" s="9" customFormat="1" ht="114.75" customHeight="1" x14ac:dyDescent="0.25">
      <c r="A122" s="10"/>
      <c r="B122" s="11"/>
      <c r="C122" s="12"/>
      <c r="D122" s="12"/>
      <c r="E122" s="7"/>
      <c r="F122" s="11"/>
      <c r="G122" s="11"/>
      <c r="H122" s="11"/>
      <c r="I122" s="11"/>
      <c r="J122" s="11"/>
      <c r="K122" s="11"/>
      <c r="L122" s="13"/>
      <c r="M122" s="13"/>
      <c r="N122" s="13"/>
      <c r="O122" s="60" t="s">
        <v>16</v>
      </c>
      <c r="P122" s="61" t="str">
        <f>BF121</f>
        <v>0,13 с монтажом дополнительной стойки (укоса) к опоре ВЛ-0,4 кВ в точке врезки</v>
      </c>
      <c r="Q122" s="63">
        <f>0.13*1273</f>
        <v>165.49</v>
      </c>
      <c r="R122" s="63"/>
      <c r="S122" s="63">
        <f>Q122*0.08</f>
        <v>13.2392</v>
      </c>
      <c r="T122" s="63">
        <f>Q122*0.86</f>
        <v>142.32140000000001</v>
      </c>
      <c r="U122" s="63">
        <v>0</v>
      </c>
      <c r="V122" s="63">
        <f>Q122*0.06</f>
        <v>9.9293999999999993</v>
      </c>
      <c r="W122" s="63">
        <f>SUM(S122:V122)</f>
        <v>165.49</v>
      </c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82"/>
      <c r="BI122" s="13"/>
      <c r="BJ122" s="13"/>
      <c r="BK122" s="13"/>
      <c r="BL122" s="13"/>
      <c r="BM122" s="82"/>
      <c r="BN122" s="13"/>
      <c r="BO122" s="13"/>
      <c r="BP122" s="82"/>
      <c r="BQ122" s="13"/>
      <c r="BR122" s="13"/>
      <c r="BS122" s="82"/>
      <c r="BT122" s="51">
        <f t="shared" si="73"/>
        <v>0</v>
      </c>
      <c r="BU122" s="14"/>
      <c r="BV122" s="15"/>
      <c r="BW122" s="86">
        <f t="shared" si="74"/>
        <v>-165.49</v>
      </c>
    </row>
    <row r="123" spans="1:75" s="110" customFormat="1" ht="216" x14ac:dyDescent="0.25">
      <c r="A123" s="99" t="s">
        <v>88</v>
      </c>
      <c r="B123" s="100">
        <v>41036014</v>
      </c>
      <c r="C123" s="101">
        <v>466.1</v>
      </c>
      <c r="D123" s="101"/>
      <c r="E123" s="102">
        <v>14.5</v>
      </c>
      <c r="F123" s="100" t="s">
        <v>181</v>
      </c>
      <c r="G123" s="100" t="s">
        <v>231</v>
      </c>
      <c r="H123" s="100" t="s">
        <v>290</v>
      </c>
      <c r="I123" s="100" t="s">
        <v>371</v>
      </c>
      <c r="J123" s="100" t="s">
        <v>443</v>
      </c>
      <c r="K123" s="100" t="s">
        <v>565</v>
      </c>
      <c r="L123" s="103"/>
      <c r="M123" s="103"/>
      <c r="N123" s="103"/>
      <c r="O123" s="104" t="s">
        <v>16</v>
      </c>
      <c r="P123" s="105"/>
      <c r="Q123" s="111">
        <f>Q124</f>
        <v>305.52</v>
      </c>
      <c r="R123" s="111">
        <f t="shared" ref="R123" si="169">R124</f>
        <v>0</v>
      </c>
      <c r="S123" s="111">
        <f t="shared" ref="S123" si="170">S124</f>
        <v>24.441599999999998</v>
      </c>
      <c r="T123" s="111">
        <f t="shared" ref="T123" si="171">T124</f>
        <v>262.74719999999996</v>
      </c>
      <c r="U123" s="111">
        <f t="shared" ref="U123" si="172">U124</f>
        <v>0</v>
      </c>
      <c r="V123" s="111">
        <f t="shared" ref="V123" si="173">V124</f>
        <v>18.331199999999999</v>
      </c>
      <c r="W123" s="111">
        <f t="shared" ref="W123" si="174">W124</f>
        <v>305.52</v>
      </c>
      <c r="X123" s="103"/>
      <c r="Y123" s="103"/>
      <c r="Z123" s="103"/>
      <c r="AA123" s="103"/>
      <c r="AB123" s="103"/>
      <c r="AC123" s="103"/>
      <c r="AD123" s="103"/>
      <c r="AE123" s="103"/>
      <c r="AF123" s="103"/>
      <c r="AG123" s="103"/>
      <c r="AH123" s="103"/>
      <c r="AI123" s="103"/>
      <c r="AJ123" s="103"/>
      <c r="AK123" s="103"/>
      <c r="AL123" s="103"/>
      <c r="AM123" s="103"/>
      <c r="AN123" s="103"/>
      <c r="AO123" s="103"/>
      <c r="AP123" s="103"/>
      <c r="AQ123" s="103"/>
      <c r="AR123" s="103"/>
      <c r="AS123" s="103"/>
      <c r="AT123" s="103"/>
      <c r="AU123" s="103"/>
      <c r="AV123" s="103"/>
      <c r="AW123" s="103"/>
      <c r="AX123" s="103"/>
      <c r="AY123" s="103"/>
      <c r="AZ123" s="103"/>
      <c r="BA123" s="103"/>
      <c r="BB123" s="103"/>
      <c r="BC123" s="103"/>
      <c r="BD123" s="103"/>
      <c r="BE123" s="103"/>
      <c r="BF123" s="103" t="s">
        <v>564</v>
      </c>
      <c r="BG123" s="103"/>
      <c r="BH123" s="106">
        <f>W124</f>
        <v>305.52</v>
      </c>
      <c r="BI123" s="103"/>
      <c r="BJ123" s="103"/>
      <c r="BK123" s="103"/>
      <c r="BL123" s="103"/>
      <c r="BM123" s="106"/>
      <c r="BN123" s="103"/>
      <c r="BO123" s="103"/>
      <c r="BP123" s="106"/>
      <c r="BQ123" s="103"/>
      <c r="BR123" s="103"/>
      <c r="BS123" s="106"/>
      <c r="BT123" s="103">
        <f t="shared" si="73"/>
        <v>305.52</v>
      </c>
      <c r="BU123" s="107">
        <v>42233</v>
      </c>
      <c r="BV123" s="108"/>
      <c r="BW123" s="109">
        <f t="shared" si="74"/>
        <v>0</v>
      </c>
    </row>
    <row r="124" spans="1:75" s="9" customFormat="1" ht="113.25" customHeight="1" x14ac:dyDescent="0.25">
      <c r="A124" s="10"/>
      <c r="B124" s="11"/>
      <c r="C124" s="12"/>
      <c r="D124" s="12"/>
      <c r="E124" s="7"/>
      <c r="F124" s="11"/>
      <c r="G124" s="11"/>
      <c r="H124" s="11"/>
      <c r="I124" s="11"/>
      <c r="J124" s="11"/>
      <c r="K124" s="11"/>
      <c r="L124" s="13"/>
      <c r="M124" s="13"/>
      <c r="N124" s="13"/>
      <c r="O124" s="60" t="s">
        <v>16</v>
      </c>
      <c r="P124" s="61" t="str">
        <f>BF123</f>
        <v>0,24 с монтажом дополнительной стойки (укоса) к опоре ВЛ-0,4 кВ в точке врезки</v>
      </c>
      <c r="Q124" s="63">
        <f>0.24*1273</f>
        <v>305.52</v>
      </c>
      <c r="R124" s="63"/>
      <c r="S124" s="63">
        <f>Q124*0.08</f>
        <v>24.441599999999998</v>
      </c>
      <c r="T124" s="63">
        <f>Q124*0.86</f>
        <v>262.74719999999996</v>
      </c>
      <c r="U124" s="63">
        <v>0</v>
      </c>
      <c r="V124" s="63">
        <f>Q124*0.06</f>
        <v>18.331199999999999</v>
      </c>
      <c r="W124" s="63">
        <f>SUM(S124:V124)</f>
        <v>305.52</v>
      </c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42"/>
      <c r="BC124" s="26"/>
      <c r="BD124" s="13"/>
      <c r="BE124" s="42"/>
      <c r="BF124" s="26"/>
      <c r="BG124" s="13"/>
      <c r="BH124" s="82"/>
      <c r="BI124" s="13"/>
      <c r="BJ124" s="13"/>
      <c r="BK124" s="13"/>
      <c r="BL124" s="13"/>
      <c r="BM124" s="82"/>
      <c r="BN124" s="13"/>
      <c r="BO124" s="13"/>
      <c r="BP124" s="82"/>
      <c r="BQ124" s="13"/>
      <c r="BR124" s="13"/>
      <c r="BS124" s="82"/>
      <c r="BT124" s="51">
        <f t="shared" si="73"/>
        <v>0</v>
      </c>
      <c r="BU124" s="14"/>
      <c r="BV124" s="15"/>
      <c r="BW124" s="86">
        <f t="shared" si="74"/>
        <v>-305.52</v>
      </c>
    </row>
    <row r="125" spans="1:75" s="110" customFormat="1" ht="150.75" customHeight="1" x14ac:dyDescent="0.25">
      <c r="A125" s="99" t="s">
        <v>89</v>
      </c>
      <c r="B125" s="100">
        <v>41036541</v>
      </c>
      <c r="C125" s="101">
        <v>466.1</v>
      </c>
      <c r="D125" s="101">
        <v>466.1</v>
      </c>
      <c r="E125" s="102">
        <v>14.5</v>
      </c>
      <c r="F125" s="100" t="s">
        <v>182</v>
      </c>
      <c r="G125" s="100" t="s">
        <v>231</v>
      </c>
      <c r="H125" s="100" t="s">
        <v>291</v>
      </c>
      <c r="I125" s="100" t="s">
        <v>372</v>
      </c>
      <c r="J125" s="100" t="s">
        <v>444</v>
      </c>
      <c r="K125" s="100" t="s">
        <v>566</v>
      </c>
      <c r="L125" s="103"/>
      <c r="M125" s="103"/>
      <c r="N125" s="103"/>
      <c r="O125" s="104"/>
      <c r="P125" s="105"/>
      <c r="Q125" s="111"/>
      <c r="R125" s="111"/>
      <c r="S125" s="111"/>
      <c r="T125" s="111"/>
      <c r="U125" s="111"/>
      <c r="V125" s="111"/>
      <c r="W125" s="111"/>
      <c r="X125" s="103"/>
      <c r="Y125" s="103"/>
      <c r="Z125" s="103"/>
      <c r="AA125" s="103"/>
      <c r="AB125" s="103"/>
      <c r="AC125" s="103"/>
      <c r="AD125" s="103"/>
      <c r="AE125" s="103"/>
      <c r="AF125" s="103"/>
      <c r="AG125" s="103"/>
      <c r="AH125" s="103"/>
      <c r="AI125" s="103"/>
      <c r="AJ125" s="103"/>
      <c r="AK125" s="103"/>
      <c r="AL125" s="103"/>
      <c r="AM125" s="103"/>
      <c r="AN125" s="103"/>
      <c r="AO125" s="103"/>
      <c r="AP125" s="103"/>
      <c r="AQ125" s="103"/>
      <c r="AR125" s="103"/>
      <c r="AS125" s="103"/>
      <c r="AT125" s="103"/>
      <c r="AU125" s="103"/>
      <c r="AV125" s="103"/>
      <c r="AW125" s="103"/>
      <c r="AX125" s="103"/>
      <c r="AY125" s="103"/>
      <c r="AZ125" s="103"/>
      <c r="BA125" s="103"/>
      <c r="BB125" s="113"/>
      <c r="BC125" s="127" t="s">
        <v>509</v>
      </c>
      <c r="BD125" s="103"/>
      <c r="BE125" s="113"/>
      <c r="BF125" s="127" t="s">
        <v>628</v>
      </c>
      <c r="BG125" s="103"/>
      <c r="BH125" s="106"/>
      <c r="BI125" s="103"/>
      <c r="BJ125" s="103"/>
      <c r="BK125" s="103"/>
      <c r="BL125" s="103"/>
      <c r="BM125" s="106"/>
      <c r="BN125" s="103"/>
      <c r="BO125" s="103"/>
      <c r="BP125" s="106"/>
      <c r="BQ125" s="103"/>
      <c r="BR125" s="103"/>
      <c r="BS125" s="106"/>
      <c r="BT125" s="103">
        <f t="shared" si="73"/>
        <v>0</v>
      </c>
      <c r="BU125" s="107">
        <v>42228</v>
      </c>
      <c r="BV125" s="108"/>
      <c r="BW125" s="109">
        <f t="shared" si="74"/>
        <v>0</v>
      </c>
    </row>
    <row r="126" spans="1:75" s="110" customFormat="1" ht="147" customHeight="1" x14ac:dyDescent="0.25">
      <c r="A126" s="99" t="s">
        <v>106</v>
      </c>
      <c r="B126" s="100">
        <v>41041716</v>
      </c>
      <c r="C126" s="101">
        <v>466.1</v>
      </c>
      <c r="D126" s="101"/>
      <c r="E126" s="102">
        <v>14.5</v>
      </c>
      <c r="F126" s="100" t="s">
        <v>199</v>
      </c>
      <c r="G126" s="100" t="s">
        <v>231</v>
      </c>
      <c r="H126" s="100" t="s">
        <v>308</v>
      </c>
      <c r="I126" s="100" t="s">
        <v>384</v>
      </c>
      <c r="J126" s="100" t="s">
        <v>459</v>
      </c>
      <c r="K126" s="100" t="s">
        <v>566</v>
      </c>
      <c r="L126" s="103"/>
      <c r="M126" s="103"/>
      <c r="N126" s="103"/>
      <c r="O126" s="104" t="s">
        <v>639</v>
      </c>
      <c r="P126" s="105"/>
      <c r="Q126" s="111">
        <f>Q127+Q128</f>
        <v>250.07</v>
      </c>
      <c r="R126" s="111">
        <f t="shared" ref="R126:W126" si="175">R127+R128</f>
        <v>0</v>
      </c>
      <c r="S126" s="111">
        <f t="shared" si="175"/>
        <v>19.609600000000004</v>
      </c>
      <c r="T126" s="111">
        <f t="shared" si="175"/>
        <v>209.16819999999998</v>
      </c>
      <c r="U126" s="111">
        <f t="shared" si="175"/>
        <v>6.7</v>
      </c>
      <c r="V126" s="111">
        <f t="shared" si="175"/>
        <v>14.5922</v>
      </c>
      <c r="W126" s="111">
        <f t="shared" si="175"/>
        <v>250.07</v>
      </c>
      <c r="X126" s="103"/>
      <c r="Y126" s="103"/>
      <c r="Z126" s="103"/>
      <c r="AA126" s="103"/>
      <c r="AB126" s="103"/>
      <c r="AC126" s="103"/>
      <c r="AD126" s="103"/>
      <c r="AE126" s="103"/>
      <c r="AF126" s="103"/>
      <c r="AG126" s="103"/>
      <c r="AH126" s="103"/>
      <c r="AI126" s="103"/>
      <c r="AJ126" s="103"/>
      <c r="AK126" s="103"/>
      <c r="AL126" s="103"/>
      <c r="AM126" s="103"/>
      <c r="AN126" s="103"/>
      <c r="AO126" s="103"/>
      <c r="AP126" s="103"/>
      <c r="AQ126" s="103"/>
      <c r="AR126" s="103"/>
      <c r="AS126" s="103"/>
      <c r="AT126" s="103"/>
      <c r="AU126" s="103"/>
      <c r="AV126" s="103"/>
      <c r="AW126" s="103"/>
      <c r="AX126" s="103"/>
      <c r="AY126" s="103"/>
      <c r="AZ126" s="103"/>
      <c r="BA126" s="103"/>
      <c r="BB126" s="115"/>
      <c r="BC126" s="129"/>
      <c r="BD126" s="103"/>
      <c r="BE126" s="115">
        <f>W127</f>
        <v>8.2000000000000011</v>
      </c>
      <c r="BF126" s="129"/>
      <c r="BG126" s="103"/>
      <c r="BH126" s="106">
        <f>W128</f>
        <v>241.87</v>
      </c>
      <c r="BI126" s="103"/>
      <c r="BJ126" s="103"/>
      <c r="BK126" s="103"/>
      <c r="BL126" s="103"/>
      <c r="BM126" s="106"/>
      <c r="BN126" s="103"/>
      <c r="BO126" s="103"/>
      <c r="BP126" s="106"/>
      <c r="BQ126" s="103"/>
      <c r="BR126" s="103"/>
      <c r="BS126" s="106"/>
      <c r="BT126" s="103">
        <f t="shared" si="73"/>
        <v>250.07</v>
      </c>
      <c r="BU126" s="107">
        <v>42242</v>
      </c>
      <c r="BV126" s="108" t="s">
        <v>597</v>
      </c>
      <c r="BW126" s="109">
        <f t="shared" si="74"/>
        <v>0</v>
      </c>
    </row>
    <row r="127" spans="1:75" s="9" customFormat="1" ht="147" customHeight="1" x14ac:dyDescent="0.25">
      <c r="A127" s="10"/>
      <c r="B127" s="11"/>
      <c r="C127" s="12"/>
      <c r="D127" s="12"/>
      <c r="E127" s="7"/>
      <c r="F127" s="11"/>
      <c r="G127" s="11"/>
      <c r="H127" s="11"/>
      <c r="I127" s="11"/>
      <c r="J127" s="11"/>
      <c r="K127" s="11"/>
      <c r="L127" s="13"/>
      <c r="M127" s="13"/>
      <c r="N127" s="13"/>
      <c r="O127" s="60" t="s">
        <v>15</v>
      </c>
      <c r="P127" s="61" t="str">
        <f>BC125</f>
        <v>Монтаж автоматического выключателя 0,4 кВ - 1 шт.</v>
      </c>
      <c r="Q127" s="63">
        <f>W127</f>
        <v>8.2000000000000011</v>
      </c>
      <c r="R127" s="63"/>
      <c r="S127" s="63">
        <v>0.26</v>
      </c>
      <c r="T127" s="63">
        <v>1.1599999999999999</v>
      </c>
      <c r="U127" s="63">
        <v>6.7</v>
      </c>
      <c r="V127" s="63">
        <v>0.08</v>
      </c>
      <c r="W127" s="63">
        <f>SUM(S127:V127)</f>
        <v>8.2000000000000011</v>
      </c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44"/>
      <c r="BC127" s="27"/>
      <c r="BD127" s="13"/>
      <c r="BE127" s="44"/>
      <c r="BF127" s="27"/>
      <c r="BG127" s="13"/>
      <c r="BH127" s="82"/>
      <c r="BI127" s="13"/>
      <c r="BJ127" s="13"/>
      <c r="BK127" s="13"/>
      <c r="BL127" s="13"/>
      <c r="BM127" s="82"/>
      <c r="BN127" s="13"/>
      <c r="BO127" s="13"/>
      <c r="BP127" s="82"/>
      <c r="BQ127" s="13"/>
      <c r="BR127" s="13"/>
      <c r="BS127" s="82"/>
      <c r="BT127" s="51">
        <f t="shared" ref="BT127:BT190" si="176">AA127+AD127+AG127+AJ127+AO127+AT127+AV127+BB127+BE127+BH127+BM127+BP127+BS127</f>
        <v>0</v>
      </c>
      <c r="BU127" s="14"/>
      <c r="BV127" s="15"/>
      <c r="BW127" s="86">
        <f t="shared" ref="BW127:BW190" si="177">BT127-W127</f>
        <v>-8.2000000000000011</v>
      </c>
    </row>
    <row r="128" spans="1:75" s="9" customFormat="1" ht="147" customHeight="1" x14ac:dyDescent="0.25">
      <c r="A128" s="10"/>
      <c r="B128" s="11"/>
      <c r="C128" s="12"/>
      <c r="D128" s="12"/>
      <c r="E128" s="7"/>
      <c r="F128" s="11"/>
      <c r="G128" s="11"/>
      <c r="H128" s="11"/>
      <c r="I128" s="11"/>
      <c r="J128" s="11"/>
      <c r="K128" s="11"/>
      <c r="L128" s="13"/>
      <c r="M128" s="13"/>
      <c r="N128" s="13"/>
      <c r="O128" s="60" t="s">
        <v>16</v>
      </c>
      <c r="P128" s="61" t="str">
        <f>BF125</f>
        <v xml:space="preserve">0,19 км (с переходом через автомобильную дорогу) </v>
      </c>
      <c r="Q128" s="63">
        <f>0.19*1273</f>
        <v>241.87</v>
      </c>
      <c r="R128" s="63"/>
      <c r="S128" s="63">
        <f>Q128*0.08</f>
        <v>19.349600000000002</v>
      </c>
      <c r="T128" s="63">
        <f>Q128*0.86</f>
        <v>208.00819999999999</v>
      </c>
      <c r="U128" s="63">
        <v>0</v>
      </c>
      <c r="V128" s="63">
        <f>Q128*0.06</f>
        <v>14.5122</v>
      </c>
      <c r="W128" s="63">
        <f>SUM(S128:V128)</f>
        <v>241.87</v>
      </c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44"/>
      <c r="BC128" s="27"/>
      <c r="BD128" s="13"/>
      <c r="BE128" s="44"/>
      <c r="BF128" s="27"/>
      <c r="BG128" s="13"/>
      <c r="BH128" s="82"/>
      <c r="BI128" s="13"/>
      <c r="BJ128" s="13"/>
      <c r="BK128" s="13"/>
      <c r="BL128" s="13"/>
      <c r="BM128" s="82"/>
      <c r="BN128" s="13"/>
      <c r="BO128" s="13"/>
      <c r="BP128" s="82"/>
      <c r="BQ128" s="13"/>
      <c r="BR128" s="13"/>
      <c r="BS128" s="82"/>
      <c r="BT128" s="51">
        <f t="shared" si="176"/>
        <v>0</v>
      </c>
      <c r="BU128" s="14"/>
      <c r="BV128" s="15"/>
      <c r="BW128" s="86">
        <f t="shared" si="177"/>
        <v>-241.87</v>
      </c>
    </row>
    <row r="129" spans="1:75" s="75" customFormat="1" ht="183.75" customHeight="1" x14ac:dyDescent="0.25">
      <c r="A129" s="65" t="s">
        <v>90</v>
      </c>
      <c r="B129" s="66">
        <v>41036580</v>
      </c>
      <c r="C129" s="67">
        <v>466.1</v>
      </c>
      <c r="D129" s="67">
        <v>466.1</v>
      </c>
      <c r="E129" s="68">
        <v>15</v>
      </c>
      <c r="F129" s="66" t="s">
        <v>183</v>
      </c>
      <c r="G129" s="66" t="s">
        <v>231</v>
      </c>
      <c r="H129" s="66" t="s">
        <v>292</v>
      </c>
      <c r="I129" s="66" t="s">
        <v>567</v>
      </c>
      <c r="J129" s="66" t="s">
        <v>445</v>
      </c>
      <c r="K129" s="66" t="s">
        <v>569</v>
      </c>
      <c r="L129" s="69"/>
      <c r="M129" s="69"/>
      <c r="N129" s="69"/>
      <c r="O129" s="70"/>
      <c r="P129" s="71"/>
      <c r="Q129" s="116"/>
      <c r="R129" s="116"/>
      <c r="S129" s="116"/>
      <c r="T129" s="116"/>
      <c r="U129" s="116"/>
      <c r="V129" s="116"/>
      <c r="W129" s="116"/>
      <c r="X129" s="69"/>
      <c r="Y129" s="69"/>
      <c r="Z129" s="69"/>
      <c r="AA129" s="69"/>
      <c r="AB129" s="69"/>
      <c r="AC129" s="69"/>
      <c r="AD129" s="69"/>
      <c r="AE129" s="69"/>
      <c r="AF129" s="69"/>
      <c r="AG129" s="69"/>
      <c r="AH129" s="69"/>
      <c r="AI129" s="69"/>
      <c r="AJ129" s="69"/>
      <c r="AK129" s="69"/>
      <c r="AL129" s="69"/>
      <c r="AM129" s="69"/>
      <c r="AN129" s="69"/>
      <c r="AO129" s="69"/>
      <c r="AP129" s="69"/>
      <c r="AQ129" s="69"/>
      <c r="AR129" s="69"/>
      <c r="AS129" s="69"/>
      <c r="AT129" s="69"/>
      <c r="AU129" s="69"/>
      <c r="AV129" s="69"/>
      <c r="AW129" s="69"/>
      <c r="AX129" s="69"/>
      <c r="AY129" s="69"/>
      <c r="AZ129" s="69"/>
      <c r="BA129" s="69"/>
      <c r="BB129" s="121"/>
      <c r="BC129" s="125" t="s">
        <v>509</v>
      </c>
      <c r="BD129" s="69"/>
      <c r="BE129" s="121"/>
      <c r="BF129" s="125" t="s">
        <v>568</v>
      </c>
      <c r="BG129" s="69"/>
      <c r="BH129" s="72"/>
      <c r="BI129" s="69"/>
      <c r="BJ129" s="69"/>
      <c r="BK129" s="69"/>
      <c r="BL129" s="69"/>
      <c r="BM129" s="72"/>
      <c r="BN129" s="69"/>
      <c r="BO129" s="69"/>
      <c r="BP129" s="72"/>
      <c r="BQ129" s="69"/>
      <c r="BR129" s="69"/>
      <c r="BS129" s="72"/>
      <c r="BT129" s="69">
        <f t="shared" si="176"/>
        <v>0</v>
      </c>
      <c r="BU129" s="73">
        <v>42228</v>
      </c>
      <c r="BV129" s="74"/>
      <c r="BW129" s="112">
        <f t="shared" si="177"/>
        <v>0</v>
      </c>
    </row>
    <row r="130" spans="1:75" s="75" customFormat="1" ht="147" customHeight="1" x14ac:dyDescent="0.25">
      <c r="A130" s="65" t="s">
        <v>91</v>
      </c>
      <c r="B130" s="66">
        <v>41036585</v>
      </c>
      <c r="C130" s="67">
        <v>466.1</v>
      </c>
      <c r="D130" s="67">
        <v>466.1</v>
      </c>
      <c r="E130" s="68">
        <v>15</v>
      </c>
      <c r="F130" s="66" t="s">
        <v>184</v>
      </c>
      <c r="G130" s="66" t="s">
        <v>231</v>
      </c>
      <c r="H130" s="66" t="s">
        <v>293</v>
      </c>
      <c r="I130" s="66" t="s">
        <v>373</v>
      </c>
      <c r="J130" s="66" t="s">
        <v>446</v>
      </c>
      <c r="K130" s="66" t="s">
        <v>569</v>
      </c>
      <c r="L130" s="69"/>
      <c r="M130" s="69"/>
      <c r="N130" s="69"/>
      <c r="O130" s="70" t="s">
        <v>639</v>
      </c>
      <c r="P130" s="71"/>
      <c r="Q130" s="116">
        <f>Q131+Q132</f>
        <v>619.24</v>
      </c>
      <c r="R130" s="116">
        <f t="shared" ref="R130" si="178">R131+R132</f>
        <v>0</v>
      </c>
      <c r="S130" s="116">
        <f t="shared" ref="S130" si="179">S131+S132</f>
        <v>49.143199999999993</v>
      </c>
      <c r="T130" s="116">
        <f t="shared" ref="T130" si="180">T131+T132</f>
        <v>526.6543999999999</v>
      </c>
      <c r="U130" s="116">
        <f t="shared" ref="U130" si="181">U131+U132</f>
        <v>6.7</v>
      </c>
      <c r="V130" s="116">
        <f t="shared" ref="V130" si="182">V131+V132</f>
        <v>36.742399999999996</v>
      </c>
      <c r="W130" s="116">
        <f t="shared" ref="W130" si="183">W131+W132</f>
        <v>619.24</v>
      </c>
      <c r="X130" s="69"/>
      <c r="Y130" s="69"/>
      <c r="Z130" s="69"/>
      <c r="AA130" s="69"/>
      <c r="AB130" s="69"/>
      <c r="AC130" s="69"/>
      <c r="AD130" s="69"/>
      <c r="AE130" s="69"/>
      <c r="AF130" s="69"/>
      <c r="AG130" s="69"/>
      <c r="AH130" s="69"/>
      <c r="AI130" s="69"/>
      <c r="AJ130" s="69"/>
      <c r="AK130" s="69"/>
      <c r="AL130" s="69"/>
      <c r="AM130" s="69"/>
      <c r="AN130" s="69"/>
      <c r="AO130" s="69"/>
      <c r="AP130" s="69"/>
      <c r="AQ130" s="69"/>
      <c r="AR130" s="69"/>
      <c r="AS130" s="69"/>
      <c r="AT130" s="69"/>
      <c r="AU130" s="69"/>
      <c r="AV130" s="69"/>
      <c r="AW130" s="69"/>
      <c r="AX130" s="69"/>
      <c r="AY130" s="69"/>
      <c r="AZ130" s="69"/>
      <c r="BA130" s="69"/>
      <c r="BB130" s="122"/>
      <c r="BC130" s="126"/>
      <c r="BD130" s="69"/>
      <c r="BE130" s="122">
        <f>W131</f>
        <v>8.2000000000000011</v>
      </c>
      <c r="BF130" s="126"/>
      <c r="BG130" s="69"/>
      <c r="BH130" s="72">
        <f>W132</f>
        <v>611.04</v>
      </c>
      <c r="BI130" s="69"/>
      <c r="BJ130" s="69"/>
      <c r="BK130" s="69"/>
      <c r="BL130" s="69"/>
      <c r="BM130" s="72"/>
      <c r="BN130" s="69"/>
      <c r="BO130" s="69"/>
      <c r="BP130" s="72"/>
      <c r="BQ130" s="69"/>
      <c r="BR130" s="69"/>
      <c r="BS130" s="72"/>
      <c r="BT130" s="69">
        <f t="shared" si="176"/>
        <v>619.24</v>
      </c>
      <c r="BU130" s="73">
        <v>42228</v>
      </c>
      <c r="BV130" s="74"/>
      <c r="BW130" s="112">
        <f t="shared" si="177"/>
        <v>0</v>
      </c>
    </row>
    <row r="131" spans="1:75" s="9" customFormat="1" ht="147" customHeight="1" x14ac:dyDescent="0.25">
      <c r="A131" s="10"/>
      <c r="B131" s="11"/>
      <c r="C131" s="12"/>
      <c r="D131" s="12"/>
      <c r="E131" s="7"/>
      <c r="F131" s="11"/>
      <c r="G131" s="11"/>
      <c r="H131" s="11"/>
      <c r="I131" s="11"/>
      <c r="J131" s="11"/>
      <c r="K131" s="11"/>
      <c r="L131" s="13"/>
      <c r="M131" s="13"/>
      <c r="N131" s="13"/>
      <c r="O131" s="60" t="s">
        <v>15</v>
      </c>
      <c r="P131" s="61" t="str">
        <f>BC129</f>
        <v>Монтаж автоматического выключателя 0,4 кВ - 1 шт.</v>
      </c>
      <c r="Q131" s="63">
        <f>W131</f>
        <v>8.2000000000000011</v>
      </c>
      <c r="R131" s="63"/>
      <c r="S131" s="63">
        <v>0.26</v>
      </c>
      <c r="T131" s="63">
        <v>1.1599999999999999</v>
      </c>
      <c r="U131" s="63">
        <v>6.7</v>
      </c>
      <c r="V131" s="63">
        <v>0.08</v>
      </c>
      <c r="W131" s="63">
        <f>SUM(S131:V131)</f>
        <v>8.2000000000000011</v>
      </c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42"/>
      <c r="AU131" s="26"/>
      <c r="AV131" s="42"/>
      <c r="AW131" s="26"/>
      <c r="AX131" s="13"/>
      <c r="AY131" s="13"/>
      <c r="AZ131" s="13"/>
      <c r="BA131" s="13"/>
      <c r="BB131" s="43"/>
      <c r="BC131" s="28"/>
      <c r="BD131" s="13"/>
      <c r="BE131" s="44"/>
      <c r="BF131" s="27"/>
      <c r="BG131" s="13"/>
      <c r="BH131" s="82"/>
      <c r="BI131" s="13"/>
      <c r="BJ131" s="13"/>
      <c r="BK131" s="13"/>
      <c r="BL131" s="13"/>
      <c r="BM131" s="82"/>
      <c r="BN131" s="13"/>
      <c r="BO131" s="13"/>
      <c r="BP131" s="82"/>
      <c r="BQ131" s="13"/>
      <c r="BR131" s="13"/>
      <c r="BS131" s="82"/>
      <c r="BT131" s="51">
        <f t="shared" si="176"/>
        <v>0</v>
      </c>
      <c r="BU131" s="14"/>
      <c r="BV131" s="15"/>
      <c r="BW131" s="86">
        <f t="shared" si="177"/>
        <v>-8.2000000000000011</v>
      </c>
    </row>
    <row r="132" spans="1:75" s="9" customFormat="1" ht="147" customHeight="1" x14ac:dyDescent="0.25">
      <c r="A132" s="10"/>
      <c r="B132" s="11"/>
      <c r="C132" s="12"/>
      <c r="D132" s="12"/>
      <c r="E132" s="7"/>
      <c r="F132" s="11"/>
      <c r="G132" s="11"/>
      <c r="H132" s="11"/>
      <c r="I132" s="11"/>
      <c r="J132" s="11"/>
      <c r="K132" s="11"/>
      <c r="L132" s="13"/>
      <c r="M132" s="13"/>
      <c r="N132" s="13"/>
      <c r="O132" s="60" t="s">
        <v>16</v>
      </c>
      <c r="P132" s="61" t="str">
        <f>BF129</f>
        <v>0,48 км, в т. ч. 0,26 км совместным подвесом с ВЛ-10 кВ №415.10</v>
      </c>
      <c r="Q132" s="63">
        <f>0.48*1273</f>
        <v>611.04</v>
      </c>
      <c r="R132" s="63"/>
      <c r="S132" s="63">
        <f>Q132*0.08</f>
        <v>48.883199999999995</v>
      </c>
      <c r="T132" s="63">
        <f>Q132*0.86</f>
        <v>525.49439999999993</v>
      </c>
      <c r="U132" s="63">
        <v>0</v>
      </c>
      <c r="V132" s="63">
        <f>Q132*0.06</f>
        <v>36.662399999999998</v>
      </c>
      <c r="W132" s="63">
        <f>SUM(S132:V132)</f>
        <v>611.04</v>
      </c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42"/>
      <c r="AU132" s="26"/>
      <c r="AV132" s="42"/>
      <c r="AW132" s="26"/>
      <c r="AX132" s="13"/>
      <c r="AY132" s="13"/>
      <c r="AZ132" s="13"/>
      <c r="BA132" s="13"/>
      <c r="BB132" s="43"/>
      <c r="BC132" s="28"/>
      <c r="BD132" s="13"/>
      <c r="BE132" s="44"/>
      <c r="BF132" s="27"/>
      <c r="BG132" s="13"/>
      <c r="BH132" s="82"/>
      <c r="BI132" s="13"/>
      <c r="BJ132" s="13"/>
      <c r="BK132" s="13"/>
      <c r="BL132" s="13"/>
      <c r="BM132" s="82"/>
      <c r="BN132" s="13"/>
      <c r="BO132" s="13"/>
      <c r="BP132" s="82"/>
      <c r="BQ132" s="13"/>
      <c r="BR132" s="13"/>
      <c r="BS132" s="82"/>
      <c r="BT132" s="51">
        <f t="shared" si="176"/>
        <v>0</v>
      </c>
      <c r="BU132" s="14"/>
      <c r="BV132" s="15"/>
      <c r="BW132" s="86">
        <f t="shared" si="177"/>
        <v>-611.04</v>
      </c>
    </row>
    <row r="133" spans="1:75" s="75" customFormat="1" ht="179.25" customHeight="1" x14ac:dyDescent="0.25">
      <c r="A133" s="65" t="s">
        <v>92</v>
      </c>
      <c r="B133" s="66">
        <v>41037063</v>
      </c>
      <c r="C133" s="67">
        <v>466.1</v>
      </c>
      <c r="D133" s="67">
        <v>466.1</v>
      </c>
      <c r="E133" s="68">
        <v>14.5</v>
      </c>
      <c r="F133" s="66" t="s">
        <v>185</v>
      </c>
      <c r="G133" s="66" t="s">
        <v>231</v>
      </c>
      <c r="H133" s="66" t="s">
        <v>294</v>
      </c>
      <c r="I133" s="66" t="s">
        <v>374</v>
      </c>
      <c r="J133" s="66" t="s">
        <v>447</v>
      </c>
      <c r="K133" s="66" t="s">
        <v>570</v>
      </c>
      <c r="L133" s="69"/>
      <c r="M133" s="69"/>
      <c r="N133" s="69"/>
      <c r="O133" s="70"/>
      <c r="P133" s="71"/>
      <c r="Q133" s="116"/>
      <c r="R133" s="116"/>
      <c r="S133" s="116"/>
      <c r="T133" s="116"/>
      <c r="U133" s="116"/>
      <c r="V133" s="116"/>
      <c r="W133" s="116"/>
      <c r="X133" s="69"/>
      <c r="Y133" s="69"/>
      <c r="Z133" s="69"/>
      <c r="AA133" s="69"/>
      <c r="AB133" s="69"/>
      <c r="AC133" s="69"/>
      <c r="AD133" s="69"/>
      <c r="AE133" s="69"/>
      <c r="AF133" s="69"/>
      <c r="AG133" s="69"/>
      <c r="AH133" s="69"/>
      <c r="AI133" s="69"/>
      <c r="AJ133" s="69"/>
      <c r="AK133" s="69"/>
      <c r="AL133" s="69"/>
      <c r="AM133" s="69"/>
      <c r="AN133" s="69"/>
      <c r="AO133" s="69"/>
      <c r="AP133" s="69"/>
      <c r="AQ133" s="69"/>
      <c r="AR133" s="69"/>
      <c r="AS133" s="69"/>
      <c r="AT133" s="121"/>
      <c r="AU133" s="125" t="s">
        <v>571</v>
      </c>
      <c r="AV133" s="121"/>
      <c r="AW133" s="125">
        <v>1</v>
      </c>
      <c r="AX133" s="69"/>
      <c r="AY133" s="69"/>
      <c r="AZ133" s="69"/>
      <c r="BA133" s="69"/>
      <c r="BB133" s="69"/>
      <c r="BC133" s="69"/>
      <c r="BD133" s="69"/>
      <c r="BE133" s="121"/>
      <c r="BF133" s="125">
        <v>0.21</v>
      </c>
      <c r="BG133" s="69"/>
      <c r="BH133" s="72"/>
      <c r="BI133" s="69"/>
      <c r="BJ133" s="69"/>
      <c r="BK133" s="69"/>
      <c r="BL133" s="69"/>
      <c r="BM133" s="72"/>
      <c r="BN133" s="69"/>
      <c r="BO133" s="69"/>
      <c r="BP133" s="72"/>
      <c r="BQ133" s="69"/>
      <c r="BR133" s="69"/>
      <c r="BS133" s="72"/>
      <c r="BT133" s="69">
        <f t="shared" si="176"/>
        <v>0</v>
      </c>
      <c r="BU133" s="73">
        <v>42234</v>
      </c>
      <c r="BV133" s="74" t="s">
        <v>572</v>
      </c>
      <c r="BW133" s="112">
        <f t="shared" si="177"/>
        <v>0</v>
      </c>
    </row>
    <row r="134" spans="1:75" s="75" customFormat="1" ht="249.75" customHeight="1" x14ac:dyDescent="0.25">
      <c r="A134" s="65" t="s">
        <v>124</v>
      </c>
      <c r="B134" s="66">
        <v>41048517</v>
      </c>
      <c r="C134" s="67">
        <v>466.1</v>
      </c>
      <c r="D134" s="67"/>
      <c r="E134" s="68">
        <v>14.5</v>
      </c>
      <c r="F134" s="66" t="s">
        <v>217</v>
      </c>
      <c r="G134" s="66" t="s">
        <v>231</v>
      </c>
      <c r="H134" s="66" t="s">
        <v>326</v>
      </c>
      <c r="I134" s="66" t="s">
        <v>399</v>
      </c>
      <c r="J134" s="66" t="s">
        <v>473</v>
      </c>
      <c r="K134" s="66" t="s">
        <v>621</v>
      </c>
      <c r="L134" s="69"/>
      <c r="M134" s="69"/>
      <c r="N134" s="69"/>
      <c r="O134" s="70" t="s">
        <v>646</v>
      </c>
      <c r="P134" s="71"/>
      <c r="Q134" s="116">
        <f>Q135+Q136+Q137+Q138</f>
        <v>827.51942400000007</v>
      </c>
      <c r="R134" s="116">
        <f t="shared" ref="R134:W134" si="184">R135+R136+R137+R138</f>
        <v>0</v>
      </c>
      <c r="S134" s="116">
        <f t="shared" si="184"/>
        <v>35.770399999999995</v>
      </c>
      <c r="T134" s="116">
        <f t="shared" si="184"/>
        <v>322.97379999999998</v>
      </c>
      <c r="U134" s="116">
        <f>U135+U137+U138</f>
        <v>446.41542400000003</v>
      </c>
      <c r="V134" s="116">
        <f t="shared" si="184"/>
        <v>22.3598</v>
      </c>
      <c r="W134" s="116">
        <f t="shared" si="184"/>
        <v>827.51942400000007</v>
      </c>
      <c r="X134" s="69"/>
      <c r="Y134" s="69"/>
      <c r="Z134" s="69"/>
      <c r="AA134" s="69"/>
      <c r="AB134" s="69"/>
      <c r="AC134" s="69"/>
      <c r="AD134" s="69"/>
      <c r="AE134" s="69"/>
      <c r="AF134" s="69"/>
      <c r="AG134" s="69"/>
      <c r="AH134" s="69"/>
      <c r="AI134" s="69"/>
      <c r="AJ134" s="69"/>
      <c r="AK134" s="69"/>
      <c r="AL134" s="69"/>
      <c r="AM134" s="69"/>
      <c r="AN134" s="69"/>
      <c r="AO134" s="69"/>
      <c r="AP134" s="69"/>
      <c r="AQ134" s="69"/>
      <c r="AR134" s="69"/>
      <c r="AS134" s="69"/>
      <c r="AT134" s="122"/>
      <c r="AU134" s="126"/>
      <c r="AV134" s="122">
        <f>W135+W136</f>
        <v>547.68942400000003</v>
      </c>
      <c r="AW134" s="126"/>
      <c r="AX134" s="69"/>
      <c r="AY134" s="69"/>
      <c r="AZ134" s="69"/>
      <c r="BA134" s="69"/>
      <c r="BB134" s="69">
        <f>W137</f>
        <v>12.499999999999998</v>
      </c>
      <c r="BC134" s="69"/>
      <c r="BD134" s="69"/>
      <c r="BE134" s="122"/>
      <c r="BF134" s="126"/>
      <c r="BG134" s="69"/>
      <c r="BH134" s="72">
        <f>W138</f>
        <v>267.33</v>
      </c>
      <c r="BI134" s="69"/>
      <c r="BJ134" s="69"/>
      <c r="BK134" s="69"/>
      <c r="BL134" s="69"/>
      <c r="BM134" s="72"/>
      <c r="BN134" s="69"/>
      <c r="BO134" s="69"/>
      <c r="BP134" s="72"/>
      <c r="BQ134" s="69"/>
      <c r="BR134" s="69"/>
      <c r="BS134" s="72"/>
      <c r="BT134" s="69">
        <f t="shared" si="176"/>
        <v>827.51942400000007</v>
      </c>
      <c r="BU134" s="73">
        <v>42260</v>
      </c>
      <c r="BV134" s="74" t="s">
        <v>626</v>
      </c>
      <c r="BW134" s="112">
        <f t="shared" si="177"/>
        <v>0</v>
      </c>
    </row>
    <row r="135" spans="1:75" s="9" customFormat="1" ht="88.5" customHeight="1" x14ac:dyDescent="0.25">
      <c r="A135" s="10"/>
      <c r="B135" s="11"/>
      <c r="C135" s="12"/>
      <c r="D135" s="12"/>
      <c r="E135" s="7"/>
      <c r="F135" s="11"/>
      <c r="G135" s="11"/>
      <c r="H135" s="11"/>
      <c r="I135" s="11"/>
      <c r="J135" s="11"/>
      <c r="K135" s="11"/>
      <c r="L135" s="13"/>
      <c r="M135" s="13"/>
      <c r="N135" s="13"/>
      <c r="O135" s="138" t="s">
        <v>12</v>
      </c>
      <c r="P135" s="61" t="s">
        <v>648</v>
      </c>
      <c r="Q135" s="63">
        <f>W135</f>
        <v>515.56942400000003</v>
      </c>
      <c r="R135" s="63"/>
      <c r="S135" s="63">
        <v>11.254</v>
      </c>
      <c r="T135" s="63">
        <v>61.8</v>
      </c>
      <c r="U135" s="63">
        <f>406.992*1.072</f>
        <v>436.29542400000003</v>
      </c>
      <c r="V135" s="63">
        <v>6.22</v>
      </c>
      <c r="W135" s="63">
        <f>SUM(S135:V135)</f>
        <v>515.56942400000003</v>
      </c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43"/>
      <c r="AU135" s="28"/>
      <c r="AV135" s="43"/>
      <c r="AW135" s="28"/>
      <c r="AX135" s="13"/>
      <c r="AY135" s="13"/>
      <c r="AZ135" s="13"/>
      <c r="BA135" s="13"/>
      <c r="BB135" s="13"/>
      <c r="BC135" s="13"/>
      <c r="BD135" s="13"/>
      <c r="BE135" s="43"/>
      <c r="BF135" s="28"/>
      <c r="BG135" s="13"/>
      <c r="BH135" s="82"/>
      <c r="BI135" s="13"/>
      <c r="BJ135" s="13"/>
      <c r="BK135" s="13"/>
      <c r="BL135" s="13"/>
      <c r="BM135" s="82"/>
      <c r="BN135" s="13"/>
      <c r="BO135" s="13"/>
      <c r="BP135" s="82"/>
      <c r="BQ135" s="13"/>
      <c r="BR135" s="13"/>
      <c r="BS135" s="82"/>
      <c r="BT135" s="51">
        <f t="shared" si="176"/>
        <v>0</v>
      </c>
      <c r="BU135" s="14"/>
      <c r="BV135" s="15"/>
      <c r="BW135" s="86">
        <f t="shared" si="177"/>
        <v>-515.56942400000003</v>
      </c>
    </row>
    <row r="136" spans="1:75" s="9" customFormat="1" ht="81" customHeight="1" x14ac:dyDescent="0.25">
      <c r="A136" s="10"/>
      <c r="B136" s="11"/>
      <c r="C136" s="12"/>
      <c r="D136" s="12"/>
      <c r="E136" s="7"/>
      <c r="F136" s="11"/>
      <c r="G136" s="11"/>
      <c r="H136" s="11"/>
      <c r="I136" s="11"/>
      <c r="J136" s="11"/>
      <c r="K136" s="11"/>
      <c r="L136" s="13"/>
      <c r="M136" s="13"/>
      <c r="N136" s="13"/>
      <c r="O136" s="139"/>
      <c r="P136" s="61" t="s">
        <v>649</v>
      </c>
      <c r="Q136" s="63">
        <f>W136</f>
        <v>32.119999999999997</v>
      </c>
      <c r="R136" s="63"/>
      <c r="S136" s="63">
        <v>2.38</v>
      </c>
      <c r="T136" s="63">
        <v>29.74</v>
      </c>
      <c r="U136" s="63" t="s">
        <v>647</v>
      </c>
      <c r="V136" s="63">
        <v>0</v>
      </c>
      <c r="W136" s="63">
        <f>SUM(S136:V136)</f>
        <v>32.119999999999997</v>
      </c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43"/>
      <c r="AU136" s="28"/>
      <c r="AV136" s="43"/>
      <c r="AW136" s="28"/>
      <c r="AX136" s="13"/>
      <c r="AY136" s="13"/>
      <c r="AZ136" s="13"/>
      <c r="BA136" s="13"/>
      <c r="BB136" s="13"/>
      <c r="BC136" s="13"/>
      <c r="BD136" s="13"/>
      <c r="BE136" s="43"/>
      <c r="BF136" s="28"/>
      <c r="BG136" s="13"/>
      <c r="BH136" s="82"/>
      <c r="BI136" s="13"/>
      <c r="BJ136" s="13"/>
      <c r="BK136" s="13"/>
      <c r="BL136" s="13"/>
      <c r="BM136" s="82"/>
      <c r="BN136" s="13"/>
      <c r="BO136" s="13"/>
      <c r="BP136" s="82"/>
      <c r="BQ136" s="13"/>
      <c r="BR136" s="13"/>
      <c r="BS136" s="82"/>
      <c r="BT136" s="51">
        <f t="shared" si="176"/>
        <v>0</v>
      </c>
      <c r="BU136" s="14"/>
      <c r="BV136" s="15"/>
      <c r="BW136" s="86">
        <f t="shared" si="177"/>
        <v>-32.119999999999997</v>
      </c>
    </row>
    <row r="137" spans="1:75" s="9" customFormat="1" ht="98.25" customHeight="1" x14ac:dyDescent="0.25">
      <c r="A137" s="10"/>
      <c r="B137" s="11"/>
      <c r="C137" s="12"/>
      <c r="D137" s="12"/>
      <c r="E137" s="7"/>
      <c r="F137" s="11"/>
      <c r="G137" s="11"/>
      <c r="H137" s="11"/>
      <c r="I137" s="11"/>
      <c r="J137" s="11"/>
      <c r="K137" s="11"/>
      <c r="L137" s="13"/>
      <c r="M137" s="13"/>
      <c r="N137" s="13"/>
      <c r="O137" s="60" t="s">
        <v>27</v>
      </c>
      <c r="P137" s="61">
        <f>AW133</f>
        <v>1</v>
      </c>
      <c r="Q137" s="63">
        <v>12.5</v>
      </c>
      <c r="R137" s="63"/>
      <c r="S137" s="63">
        <v>0.75</v>
      </c>
      <c r="T137" s="63">
        <v>1.53</v>
      </c>
      <c r="U137" s="63">
        <v>10.119999999999999</v>
      </c>
      <c r="V137" s="63">
        <v>0.1</v>
      </c>
      <c r="W137" s="63">
        <f t="shared" ref="W137:W138" si="185">SUM(S137:V137)</f>
        <v>12.499999999999998</v>
      </c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43"/>
      <c r="AU137" s="28"/>
      <c r="AV137" s="43"/>
      <c r="AW137" s="28"/>
      <c r="AX137" s="13"/>
      <c r="AY137" s="13"/>
      <c r="AZ137" s="13"/>
      <c r="BA137" s="13"/>
      <c r="BB137" s="13"/>
      <c r="BC137" s="13"/>
      <c r="BD137" s="13"/>
      <c r="BE137" s="43"/>
      <c r="BF137" s="28"/>
      <c r="BG137" s="13"/>
      <c r="BH137" s="82"/>
      <c r="BI137" s="13"/>
      <c r="BJ137" s="13"/>
      <c r="BK137" s="13"/>
      <c r="BL137" s="13"/>
      <c r="BM137" s="82"/>
      <c r="BN137" s="13"/>
      <c r="BO137" s="13"/>
      <c r="BP137" s="82"/>
      <c r="BQ137" s="13"/>
      <c r="BR137" s="13"/>
      <c r="BS137" s="82"/>
      <c r="BT137" s="51">
        <f t="shared" si="176"/>
        <v>0</v>
      </c>
      <c r="BU137" s="14"/>
      <c r="BV137" s="15"/>
      <c r="BW137" s="86">
        <f t="shared" si="177"/>
        <v>-12.499999999999998</v>
      </c>
    </row>
    <row r="138" spans="1:75" s="9" customFormat="1" ht="98.25" customHeight="1" x14ac:dyDescent="0.25">
      <c r="A138" s="10"/>
      <c r="B138" s="11"/>
      <c r="C138" s="12"/>
      <c r="D138" s="12"/>
      <c r="E138" s="7"/>
      <c r="F138" s="11"/>
      <c r="G138" s="11"/>
      <c r="H138" s="11"/>
      <c r="I138" s="11"/>
      <c r="J138" s="11"/>
      <c r="K138" s="11"/>
      <c r="L138" s="13"/>
      <c r="M138" s="13"/>
      <c r="N138" s="13"/>
      <c r="O138" s="60" t="s">
        <v>16</v>
      </c>
      <c r="P138" s="61">
        <f>BF133</f>
        <v>0.21</v>
      </c>
      <c r="Q138" s="62">
        <f>P138*1273</f>
        <v>267.33</v>
      </c>
      <c r="R138" s="62"/>
      <c r="S138" s="62">
        <f>Q138*0.08</f>
        <v>21.386399999999998</v>
      </c>
      <c r="T138" s="62">
        <f>Q138*0.86</f>
        <v>229.90379999999999</v>
      </c>
      <c r="U138" s="62">
        <v>0</v>
      </c>
      <c r="V138" s="62">
        <f>Q138*0.06</f>
        <v>16.0398</v>
      </c>
      <c r="W138" s="63">
        <f t="shared" si="185"/>
        <v>267.33</v>
      </c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43"/>
      <c r="AU138" s="28"/>
      <c r="AV138" s="43"/>
      <c r="AW138" s="28"/>
      <c r="AX138" s="13"/>
      <c r="AY138" s="13"/>
      <c r="AZ138" s="13"/>
      <c r="BA138" s="13"/>
      <c r="BB138" s="13"/>
      <c r="BC138" s="13"/>
      <c r="BD138" s="13"/>
      <c r="BE138" s="43"/>
      <c r="BF138" s="28"/>
      <c r="BG138" s="13"/>
      <c r="BH138" s="82"/>
      <c r="BI138" s="13"/>
      <c r="BJ138" s="13"/>
      <c r="BK138" s="13"/>
      <c r="BL138" s="13"/>
      <c r="BM138" s="82"/>
      <c r="BN138" s="13"/>
      <c r="BO138" s="13"/>
      <c r="BP138" s="82"/>
      <c r="BQ138" s="13"/>
      <c r="BR138" s="13"/>
      <c r="BS138" s="82"/>
      <c r="BT138" s="51">
        <f t="shared" si="176"/>
        <v>0</v>
      </c>
      <c r="BU138" s="14"/>
      <c r="BV138" s="15"/>
      <c r="BW138" s="86">
        <f t="shared" si="177"/>
        <v>-267.33</v>
      </c>
    </row>
    <row r="139" spans="1:75" s="75" customFormat="1" ht="317.25" customHeight="1" x14ac:dyDescent="0.25">
      <c r="A139" s="65" t="s">
        <v>93</v>
      </c>
      <c r="B139" s="66">
        <v>41037695</v>
      </c>
      <c r="C139" s="67">
        <v>466.1</v>
      </c>
      <c r="D139" s="67">
        <v>466.1</v>
      </c>
      <c r="E139" s="68">
        <v>14</v>
      </c>
      <c r="F139" s="66" t="s">
        <v>186</v>
      </c>
      <c r="G139" s="66" t="s">
        <v>231</v>
      </c>
      <c r="H139" s="66" t="s">
        <v>295</v>
      </c>
      <c r="I139" s="66" t="s">
        <v>580</v>
      </c>
      <c r="J139" s="66" t="s">
        <v>448</v>
      </c>
      <c r="K139" s="66" t="s">
        <v>581</v>
      </c>
      <c r="L139" s="69"/>
      <c r="M139" s="69"/>
      <c r="N139" s="69"/>
      <c r="O139" s="70" t="s">
        <v>16</v>
      </c>
      <c r="P139" s="71"/>
      <c r="Q139" s="116">
        <f>Q140</f>
        <v>50.92</v>
      </c>
      <c r="R139" s="116">
        <f t="shared" ref="R139:W139" si="186">R140</f>
        <v>0</v>
      </c>
      <c r="S139" s="116">
        <f t="shared" si="186"/>
        <v>4.0735999999999999</v>
      </c>
      <c r="T139" s="116">
        <f t="shared" si="186"/>
        <v>43.791200000000003</v>
      </c>
      <c r="U139" s="116">
        <f t="shared" si="186"/>
        <v>0</v>
      </c>
      <c r="V139" s="116">
        <f t="shared" si="186"/>
        <v>3.0552000000000001</v>
      </c>
      <c r="W139" s="116">
        <f t="shared" si="186"/>
        <v>50.92</v>
      </c>
      <c r="X139" s="69"/>
      <c r="Y139" s="69"/>
      <c r="Z139" s="69"/>
      <c r="AA139" s="69"/>
      <c r="AB139" s="69"/>
      <c r="AC139" s="69"/>
      <c r="AD139" s="69"/>
      <c r="AE139" s="69"/>
      <c r="AF139" s="69"/>
      <c r="AG139" s="69"/>
      <c r="AH139" s="69"/>
      <c r="AI139" s="69"/>
      <c r="AJ139" s="69"/>
      <c r="AK139" s="69"/>
      <c r="AL139" s="69"/>
      <c r="AM139" s="69"/>
      <c r="AN139" s="69"/>
      <c r="AO139" s="69"/>
      <c r="AP139" s="69"/>
      <c r="AQ139" s="69"/>
      <c r="AR139" s="69"/>
      <c r="AS139" s="69"/>
      <c r="AT139" s="69"/>
      <c r="AU139" s="69"/>
      <c r="AV139" s="69"/>
      <c r="AW139" s="69"/>
      <c r="AX139" s="69"/>
      <c r="AY139" s="69"/>
      <c r="AZ139" s="69"/>
      <c r="BA139" s="69"/>
      <c r="BB139" s="69"/>
      <c r="BC139" s="69"/>
      <c r="BD139" s="69"/>
      <c r="BE139" s="69"/>
      <c r="BF139" s="69">
        <v>0.04</v>
      </c>
      <c r="BG139" s="69"/>
      <c r="BH139" s="72">
        <f>W140</f>
        <v>50.92</v>
      </c>
      <c r="BI139" s="69"/>
      <c r="BJ139" s="69"/>
      <c r="BK139" s="69"/>
      <c r="BL139" s="69"/>
      <c r="BM139" s="72"/>
      <c r="BN139" s="69"/>
      <c r="BO139" s="69"/>
      <c r="BP139" s="72"/>
      <c r="BQ139" s="69"/>
      <c r="BR139" s="69"/>
      <c r="BS139" s="72"/>
      <c r="BT139" s="69">
        <f t="shared" si="176"/>
        <v>50.92</v>
      </c>
      <c r="BU139" s="73">
        <v>42229</v>
      </c>
      <c r="BV139" s="74" t="s">
        <v>573</v>
      </c>
      <c r="BW139" s="112">
        <f t="shared" si="177"/>
        <v>0</v>
      </c>
    </row>
    <row r="140" spans="1:75" s="9" customFormat="1" ht="177" customHeight="1" x14ac:dyDescent="0.25">
      <c r="A140" s="10"/>
      <c r="B140" s="11"/>
      <c r="C140" s="12"/>
      <c r="D140" s="12"/>
      <c r="E140" s="7"/>
      <c r="F140" s="11"/>
      <c r="G140" s="11"/>
      <c r="H140" s="11"/>
      <c r="I140" s="11"/>
      <c r="J140" s="11"/>
      <c r="K140" s="11"/>
      <c r="L140" s="13"/>
      <c r="M140" s="13"/>
      <c r="N140" s="13"/>
      <c r="O140" s="60" t="s">
        <v>16</v>
      </c>
      <c r="P140" s="61">
        <f>BF139</f>
        <v>0.04</v>
      </c>
      <c r="Q140" s="62">
        <f>P140*1273</f>
        <v>50.92</v>
      </c>
      <c r="R140" s="62"/>
      <c r="S140" s="62">
        <f>Q140*0.08</f>
        <v>4.0735999999999999</v>
      </c>
      <c r="T140" s="62">
        <f>Q140*0.86</f>
        <v>43.791200000000003</v>
      </c>
      <c r="U140" s="62">
        <v>0</v>
      </c>
      <c r="V140" s="62">
        <f>Q140*0.06</f>
        <v>3.0552000000000001</v>
      </c>
      <c r="W140" s="63">
        <f t="shared" ref="W140" si="187">SUM(S140:V140)</f>
        <v>50.92</v>
      </c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82"/>
      <c r="BI140" s="13"/>
      <c r="BJ140" s="13"/>
      <c r="BK140" s="13"/>
      <c r="BL140" s="13"/>
      <c r="BM140" s="82"/>
      <c r="BN140" s="13"/>
      <c r="BO140" s="13"/>
      <c r="BP140" s="82"/>
      <c r="BQ140" s="13"/>
      <c r="BR140" s="13"/>
      <c r="BS140" s="82"/>
      <c r="BT140" s="51">
        <f t="shared" si="176"/>
        <v>0</v>
      </c>
      <c r="BU140" s="14"/>
      <c r="BV140" s="15"/>
      <c r="BW140" s="86">
        <f t="shared" si="177"/>
        <v>-50.92</v>
      </c>
    </row>
    <row r="141" spans="1:75" s="75" customFormat="1" ht="274.5" customHeight="1" x14ac:dyDescent="0.25">
      <c r="A141" s="65" t="s">
        <v>94</v>
      </c>
      <c r="B141" s="66">
        <v>41037070</v>
      </c>
      <c r="C141" s="67">
        <v>466.1</v>
      </c>
      <c r="D141" s="67">
        <v>466.1</v>
      </c>
      <c r="E141" s="68">
        <v>14.5</v>
      </c>
      <c r="F141" s="66" t="s">
        <v>187</v>
      </c>
      <c r="G141" s="66" t="s">
        <v>231</v>
      </c>
      <c r="H141" s="66" t="s">
        <v>296</v>
      </c>
      <c r="I141" s="66" t="s">
        <v>375</v>
      </c>
      <c r="J141" s="66" t="s">
        <v>449</v>
      </c>
      <c r="K141" s="66" t="s">
        <v>579</v>
      </c>
      <c r="L141" s="69"/>
      <c r="M141" s="69"/>
      <c r="N141" s="69"/>
      <c r="O141" s="70" t="s">
        <v>16</v>
      </c>
      <c r="P141" s="71"/>
      <c r="Q141" s="116">
        <f>Q142</f>
        <v>25.46</v>
      </c>
      <c r="R141" s="116">
        <f t="shared" ref="R141" si="188">R142</f>
        <v>0</v>
      </c>
      <c r="S141" s="116">
        <f t="shared" ref="S141" si="189">S142</f>
        <v>2.0367999999999999</v>
      </c>
      <c r="T141" s="116">
        <f t="shared" ref="T141" si="190">T142</f>
        <v>21.895600000000002</v>
      </c>
      <c r="U141" s="116">
        <f t="shared" ref="U141" si="191">U142</f>
        <v>0</v>
      </c>
      <c r="V141" s="116">
        <f t="shared" ref="V141" si="192">V142</f>
        <v>1.5276000000000001</v>
      </c>
      <c r="W141" s="116">
        <f t="shared" ref="W141" si="193">W142</f>
        <v>25.46</v>
      </c>
      <c r="X141" s="69"/>
      <c r="Y141" s="69"/>
      <c r="Z141" s="69"/>
      <c r="AA141" s="69"/>
      <c r="AB141" s="69"/>
      <c r="AC141" s="69"/>
      <c r="AD141" s="69"/>
      <c r="AE141" s="69"/>
      <c r="AF141" s="69"/>
      <c r="AG141" s="69"/>
      <c r="AH141" s="69"/>
      <c r="AI141" s="69"/>
      <c r="AJ141" s="69"/>
      <c r="AK141" s="69"/>
      <c r="AL141" s="69"/>
      <c r="AM141" s="69"/>
      <c r="AN141" s="69"/>
      <c r="AO141" s="69"/>
      <c r="AP141" s="69"/>
      <c r="AQ141" s="69"/>
      <c r="AR141" s="69"/>
      <c r="AS141" s="69"/>
      <c r="AT141" s="69"/>
      <c r="AU141" s="69"/>
      <c r="AV141" s="69"/>
      <c r="AW141" s="69"/>
      <c r="AX141" s="69"/>
      <c r="AY141" s="69"/>
      <c r="AZ141" s="69"/>
      <c r="BA141" s="69"/>
      <c r="BB141" s="69"/>
      <c r="BC141" s="69"/>
      <c r="BD141" s="69"/>
      <c r="BE141" s="69"/>
      <c r="BF141" s="69">
        <v>0.02</v>
      </c>
      <c r="BG141" s="69"/>
      <c r="BH141" s="72">
        <f>W142</f>
        <v>25.46</v>
      </c>
      <c r="BI141" s="69"/>
      <c r="BJ141" s="69"/>
      <c r="BK141" s="69"/>
      <c r="BL141" s="69"/>
      <c r="BM141" s="72"/>
      <c r="BN141" s="69"/>
      <c r="BO141" s="69"/>
      <c r="BP141" s="72"/>
      <c r="BQ141" s="69"/>
      <c r="BR141" s="69"/>
      <c r="BS141" s="72"/>
      <c r="BT141" s="69">
        <f t="shared" si="176"/>
        <v>25.46</v>
      </c>
      <c r="BU141" s="73">
        <v>42234</v>
      </c>
      <c r="BV141" s="74" t="s">
        <v>574</v>
      </c>
      <c r="BW141" s="112">
        <f t="shared" si="177"/>
        <v>0</v>
      </c>
    </row>
    <row r="142" spans="1:75" s="9" customFormat="1" ht="113.25" customHeight="1" x14ac:dyDescent="0.25">
      <c r="A142" s="10"/>
      <c r="B142" s="11"/>
      <c r="C142" s="12"/>
      <c r="D142" s="12"/>
      <c r="E142" s="7"/>
      <c r="F142" s="11"/>
      <c r="G142" s="11"/>
      <c r="H142" s="11"/>
      <c r="I142" s="11"/>
      <c r="J142" s="11"/>
      <c r="K142" s="11"/>
      <c r="L142" s="13"/>
      <c r="M142" s="13"/>
      <c r="N142" s="13"/>
      <c r="O142" s="60" t="s">
        <v>16</v>
      </c>
      <c r="P142" s="61">
        <f>BF141</f>
        <v>0.02</v>
      </c>
      <c r="Q142" s="62">
        <f>P142*1273</f>
        <v>25.46</v>
      </c>
      <c r="R142" s="62"/>
      <c r="S142" s="62">
        <f>Q142*0.08</f>
        <v>2.0367999999999999</v>
      </c>
      <c r="T142" s="62">
        <f>Q142*0.86</f>
        <v>21.895600000000002</v>
      </c>
      <c r="U142" s="62">
        <v>0</v>
      </c>
      <c r="V142" s="62">
        <f>Q142*0.06</f>
        <v>1.5276000000000001</v>
      </c>
      <c r="W142" s="63">
        <f t="shared" ref="W142" si="194">SUM(S142:V142)</f>
        <v>25.46</v>
      </c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82"/>
      <c r="BI142" s="13"/>
      <c r="BJ142" s="13"/>
      <c r="BK142" s="13"/>
      <c r="BL142" s="13"/>
      <c r="BM142" s="82"/>
      <c r="BN142" s="13"/>
      <c r="BO142" s="13"/>
      <c r="BP142" s="82"/>
      <c r="BQ142" s="13"/>
      <c r="BR142" s="13"/>
      <c r="BS142" s="82"/>
      <c r="BT142" s="51">
        <f t="shared" si="176"/>
        <v>0</v>
      </c>
      <c r="BU142" s="14"/>
      <c r="BV142" s="15"/>
      <c r="BW142" s="86">
        <f t="shared" si="177"/>
        <v>-25.46</v>
      </c>
    </row>
    <row r="143" spans="1:75" s="75" customFormat="1" ht="214.5" customHeight="1" x14ac:dyDescent="0.25">
      <c r="A143" s="65" t="s">
        <v>95</v>
      </c>
      <c r="B143" s="66">
        <v>41037074</v>
      </c>
      <c r="C143" s="67">
        <v>466.1</v>
      </c>
      <c r="D143" s="67">
        <v>466.1</v>
      </c>
      <c r="E143" s="68">
        <v>14.5</v>
      </c>
      <c r="F143" s="66" t="s">
        <v>188</v>
      </c>
      <c r="G143" s="66" t="s">
        <v>231</v>
      </c>
      <c r="H143" s="66" t="s">
        <v>297</v>
      </c>
      <c r="I143" s="66" t="s">
        <v>376</v>
      </c>
      <c r="J143" s="66" t="s">
        <v>449</v>
      </c>
      <c r="K143" s="66" t="s">
        <v>579</v>
      </c>
      <c r="L143" s="69"/>
      <c r="M143" s="69"/>
      <c r="N143" s="69"/>
      <c r="O143" s="70" t="s">
        <v>16</v>
      </c>
      <c r="P143" s="71"/>
      <c r="Q143" s="116">
        <f>Q144</f>
        <v>25.46</v>
      </c>
      <c r="R143" s="116">
        <f t="shared" ref="R143" si="195">R144</f>
        <v>0</v>
      </c>
      <c r="S143" s="116">
        <f t="shared" ref="S143" si="196">S144</f>
        <v>2.0367999999999999</v>
      </c>
      <c r="T143" s="116">
        <f t="shared" ref="T143" si="197">T144</f>
        <v>21.895600000000002</v>
      </c>
      <c r="U143" s="116">
        <f t="shared" ref="U143" si="198">U144</f>
        <v>0</v>
      </c>
      <c r="V143" s="116">
        <f t="shared" ref="V143" si="199">V144</f>
        <v>1.5276000000000001</v>
      </c>
      <c r="W143" s="116">
        <f t="shared" ref="W143" si="200">W144</f>
        <v>25.46</v>
      </c>
      <c r="X143" s="69"/>
      <c r="Y143" s="69"/>
      <c r="Z143" s="69"/>
      <c r="AA143" s="69"/>
      <c r="AB143" s="69"/>
      <c r="AC143" s="69"/>
      <c r="AD143" s="69"/>
      <c r="AE143" s="69"/>
      <c r="AF143" s="69"/>
      <c r="AG143" s="69"/>
      <c r="AH143" s="69"/>
      <c r="AI143" s="69"/>
      <c r="AJ143" s="69"/>
      <c r="AK143" s="69"/>
      <c r="AL143" s="69"/>
      <c r="AM143" s="69"/>
      <c r="AN143" s="69"/>
      <c r="AO143" s="69"/>
      <c r="AP143" s="69"/>
      <c r="AQ143" s="69"/>
      <c r="AR143" s="69"/>
      <c r="AS143" s="69"/>
      <c r="AT143" s="69"/>
      <c r="AU143" s="69"/>
      <c r="AV143" s="69"/>
      <c r="AW143" s="69"/>
      <c r="AX143" s="69"/>
      <c r="AY143" s="69"/>
      <c r="AZ143" s="69"/>
      <c r="BA143" s="69"/>
      <c r="BB143" s="69"/>
      <c r="BC143" s="69"/>
      <c r="BD143" s="69"/>
      <c r="BE143" s="69"/>
      <c r="BF143" s="69">
        <v>0.02</v>
      </c>
      <c r="BG143" s="69"/>
      <c r="BH143" s="72">
        <f>W144</f>
        <v>25.46</v>
      </c>
      <c r="BI143" s="69"/>
      <c r="BJ143" s="69"/>
      <c r="BK143" s="69"/>
      <c r="BL143" s="69"/>
      <c r="BM143" s="72"/>
      <c r="BN143" s="69"/>
      <c r="BO143" s="69"/>
      <c r="BP143" s="72"/>
      <c r="BQ143" s="69"/>
      <c r="BR143" s="69"/>
      <c r="BS143" s="72"/>
      <c r="BT143" s="69">
        <f t="shared" si="176"/>
        <v>25.46</v>
      </c>
      <c r="BU143" s="73">
        <v>42234</v>
      </c>
      <c r="BV143" s="74" t="s">
        <v>575</v>
      </c>
      <c r="BW143" s="112">
        <f t="shared" si="177"/>
        <v>0</v>
      </c>
    </row>
    <row r="144" spans="1:75" s="9" customFormat="1" ht="98.25" customHeight="1" x14ac:dyDescent="0.25">
      <c r="A144" s="10"/>
      <c r="B144" s="11"/>
      <c r="C144" s="12"/>
      <c r="D144" s="12"/>
      <c r="E144" s="7"/>
      <c r="F144" s="11"/>
      <c r="G144" s="11"/>
      <c r="H144" s="11"/>
      <c r="I144" s="11"/>
      <c r="J144" s="11"/>
      <c r="K144" s="11"/>
      <c r="L144" s="13"/>
      <c r="M144" s="13"/>
      <c r="N144" s="13"/>
      <c r="O144" s="60" t="s">
        <v>16</v>
      </c>
      <c r="P144" s="61">
        <f>BF143</f>
        <v>0.02</v>
      </c>
      <c r="Q144" s="62">
        <f>P144*1273</f>
        <v>25.46</v>
      </c>
      <c r="R144" s="62"/>
      <c r="S144" s="62">
        <f>Q144*0.08</f>
        <v>2.0367999999999999</v>
      </c>
      <c r="T144" s="62">
        <f>Q144*0.86</f>
        <v>21.895600000000002</v>
      </c>
      <c r="U144" s="62">
        <v>0</v>
      </c>
      <c r="V144" s="62">
        <f>Q144*0.06</f>
        <v>1.5276000000000001</v>
      </c>
      <c r="W144" s="63">
        <f t="shared" ref="W144" si="201">SUM(S144:V144)</f>
        <v>25.46</v>
      </c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82"/>
      <c r="BI144" s="13"/>
      <c r="BJ144" s="13"/>
      <c r="BK144" s="13"/>
      <c r="BL144" s="13"/>
      <c r="BM144" s="82"/>
      <c r="BN144" s="13"/>
      <c r="BO144" s="13"/>
      <c r="BP144" s="82"/>
      <c r="BQ144" s="13"/>
      <c r="BR144" s="13"/>
      <c r="BS144" s="82"/>
      <c r="BT144" s="51">
        <f t="shared" si="176"/>
        <v>0</v>
      </c>
      <c r="BU144" s="14"/>
      <c r="BV144" s="15"/>
      <c r="BW144" s="86">
        <f t="shared" si="177"/>
        <v>-25.46</v>
      </c>
    </row>
    <row r="145" spans="1:75" s="75" customFormat="1" ht="248.25" customHeight="1" x14ac:dyDescent="0.25">
      <c r="A145" s="65" t="s">
        <v>96</v>
      </c>
      <c r="B145" s="66">
        <v>41037152</v>
      </c>
      <c r="C145" s="67">
        <v>466.1</v>
      </c>
      <c r="D145" s="67"/>
      <c r="E145" s="68">
        <v>15</v>
      </c>
      <c r="F145" s="66" t="s">
        <v>189</v>
      </c>
      <c r="G145" s="66" t="s">
        <v>231</v>
      </c>
      <c r="H145" s="66" t="s">
        <v>298</v>
      </c>
      <c r="I145" s="66" t="s">
        <v>377</v>
      </c>
      <c r="J145" s="66" t="s">
        <v>450</v>
      </c>
      <c r="K145" s="66"/>
      <c r="L145" s="69"/>
      <c r="M145" s="69"/>
      <c r="N145" s="69"/>
      <c r="O145" s="70" t="s">
        <v>16</v>
      </c>
      <c r="P145" s="71"/>
      <c r="Q145" s="116">
        <f>Q146</f>
        <v>292.79000000000002</v>
      </c>
      <c r="R145" s="116">
        <f t="shared" ref="R145" si="202">R146</f>
        <v>0</v>
      </c>
      <c r="S145" s="116">
        <f t="shared" ref="S145" si="203">S146</f>
        <v>23.423200000000001</v>
      </c>
      <c r="T145" s="116">
        <f t="shared" ref="T145" si="204">T146</f>
        <v>251.79940000000002</v>
      </c>
      <c r="U145" s="116">
        <f t="shared" ref="U145" si="205">U146</f>
        <v>0</v>
      </c>
      <c r="V145" s="116">
        <f t="shared" ref="V145" si="206">V146</f>
        <v>17.567399999999999</v>
      </c>
      <c r="W145" s="116">
        <f t="shared" ref="W145" si="207">W146</f>
        <v>292.79000000000002</v>
      </c>
      <c r="X145" s="69"/>
      <c r="Y145" s="69"/>
      <c r="Z145" s="69"/>
      <c r="AA145" s="69"/>
      <c r="AB145" s="69"/>
      <c r="AC145" s="69"/>
      <c r="AD145" s="69"/>
      <c r="AE145" s="69"/>
      <c r="AF145" s="69"/>
      <c r="AG145" s="69"/>
      <c r="AH145" s="69"/>
      <c r="AI145" s="69"/>
      <c r="AJ145" s="69"/>
      <c r="AK145" s="69"/>
      <c r="AL145" s="69"/>
      <c r="AM145" s="69"/>
      <c r="AN145" s="69"/>
      <c r="AO145" s="69"/>
      <c r="AP145" s="69"/>
      <c r="AQ145" s="69"/>
      <c r="AR145" s="69"/>
      <c r="AS145" s="69"/>
      <c r="AT145" s="69"/>
      <c r="AU145" s="69"/>
      <c r="AV145" s="69"/>
      <c r="AW145" s="69"/>
      <c r="AX145" s="69"/>
      <c r="AY145" s="69"/>
      <c r="AZ145" s="69"/>
      <c r="BA145" s="69"/>
      <c r="BB145" s="69"/>
      <c r="BC145" s="69"/>
      <c r="BD145" s="69"/>
      <c r="BE145" s="69"/>
      <c r="BF145" s="69">
        <v>0.23</v>
      </c>
      <c r="BG145" s="69"/>
      <c r="BH145" s="72">
        <f>W146</f>
        <v>292.79000000000002</v>
      </c>
      <c r="BI145" s="69"/>
      <c r="BJ145" s="69"/>
      <c r="BK145" s="69"/>
      <c r="BL145" s="69"/>
      <c r="BM145" s="72"/>
      <c r="BN145" s="69"/>
      <c r="BO145" s="69"/>
      <c r="BP145" s="72"/>
      <c r="BQ145" s="69"/>
      <c r="BR145" s="69"/>
      <c r="BS145" s="72"/>
      <c r="BT145" s="69">
        <f t="shared" si="176"/>
        <v>292.79000000000002</v>
      </c>
      <c r="BU145" s="73">
        <v>42264</v>
      </c>
      <c r="BV145" s="74" t="s">
        <v>576</v>
      </c>
      <c r="BW145" s="112">
        <f t="shared" si="177"/>
        <v>0</v>
      </c>
    </row>
    <row r="146" spans="1:75" s="9" customFormat="1" ht="248.25" customHeight="1" x14ac:dyDescent="0.25">
      <c r="A146" s="10"/>
      <c r="B146" s="11"/>
      <c r="C146" s="12"/>
      <c r="D146" s="12"/>
      <c r="E146" s="7"/>
      <c r="F146" s="11"/>
      <c r="G146" s="11"/>
      <c r="H146" s="11"/>
      <c r="I146" s="11"/>
      <c r="J146" s="11"/>
      <c r="K146" s="11"/>
      <c r="L146" s="13"/>
      <c r="M146" s="13"/>
      <c r="N146" s="13"/>
      <c r="O146" s="60" t="s">
        <v>16</v>
      </c>
      <c r="P146" s="61">
        <f>BF145</f>
        <v>0.23</v>
      </c>
      <c r="Q146" s="62">
        <f>P146*1273</f>
        <v>292.79000000000002</v>
      </c>
      <c r="R146" s="62"/>
      <c r="S146" s="62">
        <f>Q146*0.08</f>
        <v>23.423200000000001</v>
      </c>
      <c r="T146" s="62">
        <f>Q146*0.86</f>
        <v>251.79940000000002</v>
      </c>
      <c r="U146" s="62">
        <v>0</v>
      </c>
      <c r="V146" s="62">
        <f>Q146*0.06</f>
        <v>17.567399999999999</v>
      </c>
      <c r="W146" s="63">
        <f t="shared" ref="W146" si="208">SUM(S146:V146)</f>
        <v>292.79000000000002</v>
      </c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42"/>
      <c r="BF146" s="26"/>
      <c r="BG146" s="13"/>
      <c r="BH146" s="82"/>
      <c r="BI146" s="13"/>
      <c r="BJ146" s="13"/>
      <c r="BK146" s="13"/>
      <c r="BL146" s="13"/>
      <c r="BM146" s="82"/>
      <c r="BN146" s="13"/>
      <c r="BO146" s="13"/>
      <c r="BP146" s="82"/>
      <c r="BQ146" s="13"/>
      <c r="BR146" s="13"/>
      <c r="BS146" s="82"/>
      <c r="BT146" s="51">
        <f t="shared" si="176"/>
        <v>0</v>
      </c>
      <c r="BU146" s="14"/>
      <c r="BV146" s="15"/>
      <c r="BW146" s="86">
        <f t="shared" si="177"/>
        <v>-292.79000000000002</v>
      </c>
    </row>
    <row r="147" spans="1:75" s="75" customFormat="1" ht="157.5" customHeight="1" x14ac:dyDescent="0.25">
      <c r="A147" s="65" t="s">
        <v>97</v>
      </c>
      <c r="B147" s="66">
        <v>41037122</v>
      </c>
      <c r="C147" s="67">
        <v>466.1</v>
      </c>
      <c r="D147" s="67">
        <v>466.1</v>
      </c>
      <c r="E147" s="68">
        <v>14</v>
      </c>
      <c r="F147" s="66" t="s">
        <v>190</v>
      </c>
      <c r="G147" s="66" t="s">
        <v>231</v>
      </c>
      <c r="H147" s="66" t="s">
        <v>299</v>
      </c>
      <c r="I147" s="66" t="s">
        <v>577</v>
      </c>
      <c r="J147" s="66" t="s">
        <v>451</v>
      </c>
      <c r="K147" s="66" t="s">
        <v>578</v>
      </c>
      <c r="L147" s="69"/>
      <c r="M147" s="69"/>
      <c r="N147" s="69"/>
      <c r="O147" s="70"/>
      <c r="P147" s="71"/>
      <c r="Q147" s="116"/>
      <c r="R147" s="116"/>
      <c r="S147" s="116"/>
      <c r="T147" s="116"/>
      <c r="U147" s="116"/>
      <c r="V147" s="116"/>
      <c r="W147" s="116"/>
      <c r="X147" s="69"/>
      <c r="Y147" s="69"/>
      <c r="Z147" s="69"/>
      <c r="AA147" s="69"/>
      <c r="AB147" s="69"/>
      <c r="AC147" s="69"/>
      <c r="AD147" s="69"/>
      <c r="AE147" s="69"/>
      <c r="AF147" s="69"/>
      <c r="AG147" s="69"/>
      <c r="AH147" s="69"/>
      <c r="AI147" s="69"/>
      <c r="AJ147" s="69"/>
      <c r="AK147" s="69"/>
      <c r="AL147" s="69"/>
      <c r="AM147" s="69"/>
      <c r="AN147" s="69"/>
      <c r="AO147" s="69"/>
      <c r="AP147" s="69"/>
      <c r="AQ147" s="69"/>
      <c r="AR147" s="69"/>
      <c r="AS147" s="69"/>
      <c r="AT147" s="69"/>
      <c r="AU147" s="69"/>
      <c r="AV147" s="69"/>
      <c r="AW147" s="69"/>
      <c r="AX147" s="69"/>
      <c r="AY147" s="69"/>
      <c r="AZ147" s="69"/>
      <c r="BA147" s="69"/>
      <c r="BB147" s="69"/>
      <c r="BC147" s="69"/>
      <c r="BD147" s="69"/>
      <c r="BE147" s="121"/>
      <c r="BF147" s="125" t="s">
        <v>583</v>
      </c>
      <c r="BG147" s="69"/>
      <c r="BH147" s="72"/>
      <c r="BI147" s="69"/>
      <c r="BJ147" s="69"/>
      <c r="BK147" s="69"/>
      <c r="BL147" s="69"/>
      <c r="BM147" s="72"/>
      <c r="BN147" s="69"/>
      <c r="BO147" s="69"/>
      <c r="BP147" s="72"/>
      <c r="BQ147" s="69"/>
      <c r="BR147" s="69"/>
      <c r="BS147" s="72"/>
      <c r="BT147" s="69">
        <f t="shared" si="176"/>
        <v>0</v>
      </c>
      <c r="BU147" s="73">
        <v>42234</v>
      </c>
      <c r="BV147" s="74"/>
      <c r="BW147" s="112">
        <f t="shared" si="177"/>
        <v>0</v>
      </c>
    </row>
    <row r="148" spans="1:75" s="75" customFormat="1" ht="159.75" customHeight="1" x14ac:dyDescent="0.25">
      <c r="A148" s="65" t="s">
        <v>98</v>
      </c>
      <c r="B148" s="66">
        <v>41037129</v>
      </c>
      <c r="C148" s="67">
        <v>466.1</v>
      </c>
      <c r="D148" s="67">
        <v>466.1</v>
      </c>
      <c r="E148" s="68">
        <v>14</v>
      </c>
      <c r="F148" s="66" t="s">
        <v>191</v>
      </c>
      <c r="G148" s="66" t="s">
        <v>231</v>
      </c>
      <c r="H148" s="66" t="s">
        <v>300</v>
      </c>
      <c r="I148" s="66" t="s">
        <v>378</v>
      </c>
      <c r="J148" s="66" t="s">
        <v>452</v>
      </c>
      <c r="K148" s="66" t="s">
        <v>582</v>
      </c>
      <c r="L148" s="69"/>
      <c r="M148" s="69"/>
      <c r="N148" s="69"/>
      <c r="O148" s="70" t="s">
        <v>16</v>
      </c>
      <c r="P148" s="71"/>
      <c r="Q148" s="116">
        <f>Q149</f>
        <v>127.30000000000001</v>
      </c>
      <c r="R148" s="116">
        <f t="shared" ref="R148" si="209">R149</f>
        <v>0</v>
      </c>
      <c r="S148" s="116">
        <f t="shared" ref="S148" si="210">S149</f>
        <v>10.184000000000001</v>
      </c>
      <c r="T148" s="116">
        <f t="shared" ref="T148" si="211">T149</f>
        <v>109.47800000000001</v>
      </c>
      <c r="U148" s="116">
        <f t="shared" ref="U148" si="212">U149</f>
        <v>0</v>
      </c>
      <c r="V148" s="116">
        <f t="shared" ref="V148" si="213">V149</f>
        <v>7.6380000000000008</v>
      </c>
      <c r="W148" s="116">
        <f t="shared" ref="W148" si="214">W149</f>
        <v>127.30000000000001</v>
      </c>
      <c r="X148" s="69"/>
      <c r="Y148" s="69"/>
      <c r="Z148" s="69"/>
      <c r="AA148" s="69"/>
      <c r="AB148" s="69"/>
      <c r="AC148" s="69"/>
      <c r="AD148" s="69"/>
      <c r="AE148" s="69"/>
      <c r="AF148" s="69"/>
      <c r="AG148" s="69"/>
      <c r="AH148" s="69"/>
      <c r="AI148" s="69"/>
      <c r="AJ148" s="69"/>
      <c r="AK148" s="69"/>
      <c r="AL148" s="69"/>
      <c r="AM148" s="69"/>
      <c r="AN148" s="69"/>
      <c r="AO148" s="69"/>
      <c r="AP148" s="69"/>
      <c r="AQ148" s="69"/>
      <c r="AR148" s="69"/>
      <c r="AS148" s="69"/>
      <c r="AT148" s="69"/>
      <c r="AU148" s="69"/>
      <c r="AV148" s="69"/>
      <c r="AW148" s="69"/>
      <c r="AX148" s="69"/>
      <c r="AY148" s="69"/>
      <c r="AZ148" s="69"/>
      <c r="BA148" s="69"/>
      <c r="BB148" s="69"/>
      <c r="BC148" s="69"/>
      <c r="BD148" s="69"/>
      <c r="BE148" s="122"/>
      <c r="BF148" s="126"/>
      <c r="BG148" s="69"/>
      <c r="BH148" s="72">
        <f>W149</f>
        <v>127.30000000000001</v>
      </c>
      <c r="BI148" s="69"/>
      <c r="BJ148" s="69"/>
      <c r="BK148" s="69"/>
      <c r="BL148" s="69"/>
      <c r="BM148" s="72"/>
      <c r="BN148" s="69"/>
      <c r="BO148" s="69"/>
      <c r="BP148" s="72"/>
      <c r="BQ148" s="69"/>
      <c r="BR148" s="69"/>
      <c r="BS148" s="72"/>
      <c r="BT148" s="69">
        <f t="shared" si="176"/>
        <v>127.30000000000001</v>
      </c>
      <c r="BU148" s="73">
        <v>42234</v>
      </c>
      <c r="BV148" s="74" t="s">
        <v>584</v>
      </c>
      <c r="BW148" s="112">
        <f t="shared" si="177"/>
        <v>0</v>
      </c>
    </row>
    <row r="149" spans="1:75" s="9" customFormat="1" ht="159.75" customHeight="1" x14ac:dyDescent="0.25">
      <c r="A149" s="10"/>
      <c r="B149" s="11"/>
      <c r="C149" s="12"/>
      <c r="D149" s="12"/>
      <c r="E149" s="7"/>
      <c r="F149" s="11"/>
      <c r="G149" s="11"/>
      <c r="H149" s="11"/>
      <c r="I149" s="11"/>
      <c r="J149" s="11"/>
      <c r="K149" s="11"/>
      <c r="L149" s="13"/>
      <c r="M149" s="13"/>
      <c r="N149" s="13"/>
      <c r="O149" s="60" t="s">
        <v>16</v>
      </c>
      <c r="P149" s="61" t="str">
        <f>BF147</f>
        <v>0,1 с монтажом дополнительной стойки (укоса) к опоре ВЛ-0,4 кВ в точке врезки</v>
      </c>
      <c r="Q149" s="62">
        <f>0.1*1273</f>
        <v>127.30000000000001</v>
      </c>
      <c r="R149" s="62"/>
      <c r="S149" s="62">
        <f>Q149*0.08</f>
        <v>10.184000000000001</v>
      </c>
      <c r="T149" s="62">
        <f>Q149*0.86</f>
        <v>109.47800000000001</v>
      </c>
      <c r="U149" s="62">
        <v>0</v>
      </c>
      <c r="V149" s="62">
        <f>Q149*0.06</f>
        <v>7.6380000000000008</v>
      </c>
      <c r="W149" s="63">
        <f t="shared" ref="W149" si="215">SUM(S149:V149)</f>
        <v>127.30000000000001</v>
      </c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43"/>
      <c r="BF149" s="28"/>
      <c r="BG149" s="13"/>
      <c r="BH149" s="82"/>
      <c r="BI149" s="13"/>
      <c r="BJ149" s="13"/>
      <c r="BK149" s="13"/>
      <c r="BL149" s="13"/>
      <c r="BM149" s="82"/>
      <c r="BN149" s="13"/>
      <c r="BO149" s="13"/>
      <c r="BP149" s="82"/>
      <c r="BQ149" s="13"/>
      <c r="BR149" s="13"/>
      <c r="BS149" s="82"/>
      <c r="BT149" s="51">
        <f t="shared" si="176"/>
        <v>0</v>
      </c>
      <c r="BU149" s="14"/>
      <c r="BV149" s="15"/>
      <c r="BW149" s="86">
        <f t="shared" si="177"/>
        <v>-127.30000000000001</v>
      </c>
    </row>
    <row r="150" spans="1:75" s="75" customFormat="1" ht="147" customHeight="1" x14ac:dyDescent="0.25">
      <c r="A150" s="65" t="s">
        <v>99</v>
      </c>
      <c r="B150" s="66">
        <v>41039506</v>
      </c>
      <c r="C150" s="67">
        <v>466.1</v>
      </c>
      <c r="D150" s="67">
        <v>466.1</v>
      </c>
      <c r="E150" s="68">
        <v>15</v>
      </c>
      <c r="F150" s="66" t="s">
        <v>192</v>
      </c>
      <c r="G150" s="66" t="s">
        <v>231</v>
      </c>
      <c r="H150" s="66" t="s">
        <v>301</v>
      </c>
      <c r="I150" s="66" t="s">
        <v>585</v>
      </c>
      <c r="J150" s="66" t="s">
        <v>453</v>
      </c>
      <c r="K150" s="66" t="s">
        <v>586</v>
      </c>
      <c r="L150" s="69"/>
      <c r="M150" s="69"/>
      <c r="N150" s="69"/>
      <c r="O150" s="70" t="s">
        <v>16</v>
      </c>
      <c r="P150" s="71"/>
      <c r="Q150" s="116">
        <f>Q151</f>
        <v>89.110000000000014</v>
      </c>
      <c r="R150" s="116">
        <f t="shared" ref="R150" si="216">R151</f>
        <v>0</v>
      </c>
      <c r="S150" s="116">
        <f t="shared" ref="S150" si="217">S151</f>
        <v>7.1288000000000009</v>
      </c>
      <c r="T150" s="116">
        <f t="shared" ref="T150" si="218">T151</f>
        <v>76.634600000000006</v>
      </c>
      <c r="U150" s="116">
        <f t="shared" ref="U150" si="219">U151</f>
        <v>0</v>
      </c>
      <c r="V150" s="116">
        <f t="shared" ref="V150" si="220">V151</f>
        <v>5.3466000000000005</v>
      </c>
      <c r="W150" s="116">
        <f t="shared" ref="W150" si="221">W151</f>
        <v>89.11</v>
      </c>
      <c r="X150" s="69"/>
      <c r="Y150" s="69"/>
      <c r="Z150" s="69"/>
      <c r="AA150" s="69"/>
      <c r="AB150" s="69"/>
      <c r="AC150" s="69"/>
      <c r="AD150" s="69"/>
      <c r="AE150" s="69"/>
      <c r="AF150" s="69"/>
      <c r="AG150" s="69"/>
      <c r="AH150" s="69"/>
      <c r="AI150" s="69"/>
      <c r="AJ150" s="69"/>
      <c r="AK150" s="69"/>
      <c r="AL150" s="69"/>
      <c r="AM150" s="69"/>
      <c r="AN150" s="69"/>
      <c r="AO150" s="69"/>
      <c r="AP150" s="69"/>
      <c r="AQ150" s="69"/>
      <c r="AR150" s="69"/>
      <c r="AS150" s="69"/>
      <c r="AT150" s="69"/>
      <c r="AU150" s="69"/>
      <c r="AV150" s="69"/>
      <c r="AW150" s="69"/>
      <c r="AX150" s="69"/>
      <c r="AY150" s="69"/>
      <c r="AZ150" s="69"/>
      <c r="BA150" s="69"/>
      <c r="BB150" s="69"/>
      <c r="BC150" s="69"/>
      <c r="BD150" s="69"/>
      <c r="BE150" s="69"/>
      <c r="BF150" s="69">
        <v>7.0000000000000007E-2</v>
      </c>
      <c r="BG150" s="69"/>
      <c r="BH150" s="72">
        <f>W151</f>
        <v>89.11</v>
      </c>
      <c r="BI150" s="69"/>
      <c r="BJ150" s="69"/>
      <c r="BK150" s="69"/>
      <c r="BL150" s="69"/>
      <c r="BM150" s="72"/>
      <c r="BN150" s="69"/>
      <c r="BO150" s="69"/>
      <c r="BP150" s="72"/>
      <c r="BQ150" s="69"/>
      <c r="BR150" s="69"/>
      <c r="BS150" s="72"/>
      <c r="BT150" s="69">
        <f t="shared" si="176"/>
        <v>89.11</v>
      </c>
      <c r="BU150" s="73">
        <v>42264</v>
      </c>
      <c r="BV150" s="74" t="s">
        <v>587</v>
      </c>
      <c r="BW150" s="112">
        <f t="shared" si="177"/>
        <v>0</v>
      </c>
    </row>
    <row r="151" spans="1:75" s="9" customFormat="1" ht="147" customHeight="1" x14ac:dyDescent="0.25">
      <c r="A151" s="10"/>
      <c r="B151" s="11"/>
      <c r="C151" s="12"/>
      <c r="D151" s="12"/>
      <c r="E151" s="7"/>
      <c r="F151" s="11"/>
      <c r="G151" s="11"/>
      <c r="H151" s="11"/>
      <c r="I151" s="11"/>
      <c r="J151" s="11"/>
      <c r="K151" s="11"/>
      <c r="L151" s="13"/>
      <c r="M151" s="13"/>
      <c r="N151" s="13"/>
      <c r="O151" s="60" t="s">
        <v>16</v>
      </c>
      <c r="P151" s="61">
        <f>BF150</f>
        <v>7.0000000000000007E-2</v>
      </c>
      <c r="Q151" s="62">
        <f>P151*1273</f>
        <v>89.110000000000014</v>
      </c>
      <c r="R151" s="62"/>
      <c r="S151" s="62">
        <f>Q151*0.08</f>
        <v>7.1288000000000009</v>
      </c>
      <c r="T151" s="62">
        <f>Q151*0.86</f>
        <v>76.634600000000006</v>
      </c>
      <c r="U151" s="62">
        <v>0</v>
      </c>
      <c r="V151" s="62">
        <f>Q151*0.06</f>
        <v>5.3466000000000005</v>
      </c>
      <c r="W151" s="63">
        <f t="shared" ref="W151" si="222">SUM(S151:V151)</f>
        <v>89.11</v>
      </c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82"/>
      <c r="BI151" s="13"/>
      <c r="BJ151" s="13"/>
      <c r="BK151" s="13"/>
      <c r="BL151" s="13"/>
      <c r="BM151" s="82"/>
      <c r="BN151" s="13"/>
      <c r="BO151" s="13"/>
      <c r="BP151" s="82"/>
      <c r="BQ151" s="13"/>
      <c r="BR151" s="13"/>
      <c r="BS151" s="82"/>
      <c r="BT151" s="51">
        <f t="shared" si="176"/>
        <v>0</v>
      </c>
      <c r="BU151" s="14"/>
      <c r="BV151" s="15"/>
      <c r="BW151" s="86">
        <f t="shared" si="177"/>
        <v>-89.11</v>
      </c>
    </row>
    <row r="152" spans="1:75" s="75" customFormat="1" ht="244.5" customHeight="1" x14ac:dyDescent="0.25">
      <c r="A152" s="65" t="s">
        <v>101</v>
      </c>
      <c r="B152" s="66">
        <v>41039993</v>
      </c>
      <c r="C152" s="67">
        <v>466.1</v>
      </c>
      <c r="D152" s="67"/>
      <c r="E152" s="68">
        <v>14.5</v>
      </c>
      <c r="F152" s="66" t="s">
        <v>194</v>
      </c>
      <c r="G152" s="66" t="s">
        <v>231</v>
      </c>
      <c r="H152" s="66" t="s">
        <v>303</v>
      </c>
      <c r="I152" s="66" t="s">
        <v>380</v>
      </c>
      <c r="J152" s="66" t="s">
        <v>456</v>
      </c>
      <c r="K152" s="66" t="s">
        <v>590</v>
      </c>
      <c r="L152" s="69"/>
      <c r="M152" s="69"/>
      <c r="N152" s="69"/>
      <c r="O152" s="70" t="s">
        <v>16</v>
      </c>
      <c r="P152" s="71"/>
      <c r="Q152" s="116">
        <f>Q153</f>
        <v>229.14</v>
      </c>
      <c r="R152" s="116">
        <f t="shared" ref="R152" si="223">R153</f>
        <v>0</v>
      </c>
      <c r="S152" s="116">
        <f t="shared" ref="S152" si="224">S153</f>
        <v>18.331199999999999</v>
      </c>
      <c r="T152" s="116">
        <f t="shared" ref="T152" si="225">T153</f>
        <v>197.06039999999999</v>
      </c>
      <c r="U152" s="116">
        <f t="shared" ref="U152" si="226">U153</f>
        <v>0</v>
      </c>
      <c r="V152" s="116">
        <f t="shared" ref="V152" si="227">V153</f>
        <v>13.748399999999998</v>
      </c>
      <c r="W152" s="116">
        <f t="shared" ref="W152" si="228">W153</f>
        <v>229.14</v>
      </c>
      <c r="X152" s="69"/>
      <c r="Y152" s="69"/>
      <c r="Z152" s="69"/>
      <c r="AA152" s="69"/>
      <c r="AB152" s="69"/>
      <c r="AC152" s="69"/>
      <c r="AD152" s="69"/>
      <c r="AE152" s="69"/>
      <c r="AF152" s="69"/>
      <c r="AG152" s="69"/>
      <c r="AH152" s="69"/>
      <c r="AI152" s="69"/>
      <c r="AJ152" s="69"/>
      <c r="AK152" s="69"/>
      <c r="AL152" s="69"/>
      <c r="AM152" s="69"/>
      <c r="AN152" s="69"/>
      <c r="AO152" s="69"/>
      <c r="AP152" s="69"/>
      <c r="AQ152" s="69"/>
      <c r="AR152" s="69"/>
      <c r="AS152" s="69"/>
      <c r="AT152" s="69"/>
      <c r="AU152" s="69"/>
      <c r="AV152" s="69"/>
      <c r="AW152" s="69"/>
      <c r="AX152" s="69"/>
      <c r="AY152" s="69"/>
      <c r="AZ152" s="69"/>
      <c r="BA152" s="69"/>
      <c r="BB152" s="69"/>
      <c r="BC152" s="69"/>
      <c r="BD152" s="69"/>
      <c r="BE152" s="69"/>
      <c r="BF152" s="69" t="s">
        <v>548</v>
      </c>
      <c r="BG152" s="69"/>
      <c r="BH152" s="72">
        <f>W153</f>
        <v>229.14</v>
      </c>
      <c r="BI152" s="69"/>
      <c r="BJ152" s="69"/>
      <c r="BK152" s="69"/>
      <c r="BL152" s="69"/>
      <c r="BM152" s="72"/>
      <c r="BN152" s="69"/>
      <c r="BO152" s="69"/>
      <c r="BP152" s="72"/>
      <c r="BQ152" s="69"/>
      <c r="BR152" s="69"/>
      <c r="BS152" s="72"/>
      <c r="BT152" s="69">
        <f t="shared" si="176"/>
        <v>229.14</v>
      </c>
      <c r="BU152" s="73">
        <v>42241</v>
      </c>
      <c r="BV152" s="74"/>
      <c r="BW152" s="112">
        <f t="shared" si="177"/>
        <v>0</v>
      </c>
    </row>
    <row r="153" spans="1:75" s="9" customFormat="1" ht="244.5" customHeight="1" x14ac:dyDescent="0.25">
      <c r="A153" s="10"/>
      <c r="B153" s="11"/>
      <c r="C153" s="12"/>
      <c r="D153" s="12"/>
      <c r="E153" s="7"/>
      <c r="F153" s="11"/>
      <c r="G153" s="11"/>
      <c r="H153" s="11"/>
      <c r="I153" s="11"/>
      <c r="J153" s="11"/>
      <c r="K153" s="11"/>
      <c r="L153" s="13"/>
      <c r="M153" s="13"/>
      <c r="N153" s="13"/>
      <c r="O153" s="60" t="s">
        <v>16</v>
      </c>
      <c r="P153" s="61" t="str">
        <f>BF152</f>
        <v>0,18 с монтажом дополнительной стойки (укоса) к опоре ВЛ-0,4 кВ в точке врезки</v>
      </c>
      <c r="Q153" s="62">
        <f>0.18*1273</f>
        <v>229.14</v>
      </c>
      <c r="R153" s="62"/>
      <c r="S153" s="62">
        <f>Q153*0.08</f>
        <v>18.331199999999999</v>
      </c>
      <c r="T153" s="62">
        <f>Q153*0.86</f>
        <v>197.06039999999999</v>
      </c>
      <c r="U153" s="62">
        <v>0</v>
      </c>
      <c r="V153" s="62">
        <f>Q153*0.06</f>
        <v>13.748399999999998</v>
      </c>
      <c r="W153" s="63">
        <f t="shared" ref="W153" si="229">SUM(S153:V153)</f>
        <v>229.14</v>
      </c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82"/>
      <c r="BI153" s="13"/>
      <c r="BJ153" s="13"/>
      <c r="BK153" s="13"/>
      <c r="BL153" s="13"/>
      <c r="BM153" s="82"/>
      <c r="BN153" s="13"/>
      <c r="BO153" s="13"/>
      <c r="BP153" s="82"/>
      <c r="BQ153" s="13"/>
      <c r="BR153" s="13"/>
      <c r="BS153" s="82"/>
      <c r="BT153" s="51">
        <f t="shared" si="176"/>
        <v>0</v>
      </c>
      <c r="BU153" s="14"/>
      <c r="BV153" s="15"/>
      <c r="BW153" s="86">
        <f t="shared" si="177"/>
        <v>-229.14</v>
      </c>
    </row>
    <row r="154" spans="1:75" s="110" customFormat="1" ht="264" customHeight="1" x14ac:dyDescent="0.25">
      <c r="A154" s="99" t="s">
        <v>102</v>
      </c>
      <c r="B154" s="100">
        <v>41040220</v>
      </c>
      <c r="C154" s="101">
        <v>466.1</v>
      </c>
      <c r="D154" s="101"/>
      <c r="E154" s="102">
        <v>14.7</v>
      </c>
      <c r="F154" s="100" t="s">
        <v>195</v>
      </c>
      <c r="G154" s="100" t="s">
        <v>232</v>
      </c>
      <c r="H154" s="100" t="s">
        <v>304</v>
      </c>
      <c r="I154" s="100" t="s">
        <v>381</v>
      </c>
      <c r="J154" s="100" t="s">
        <v>457</v>
      </c>
      <c r="K154" s="100" t="s">
        <v>591</v>
      </c>
      <c r="L154" s="103"/>
      <c r="M154" s="103"/>
      <c r="N154" s="103"/>
      <c r="O154" s="104" t="s">
        <v>11</v>
      </c>
      <c r="P154" s="105"/>
      <c r="Q154" s="111">
        <f>Q155</f>
        <v>187</v>
      </c>
      <c r="R154" s="111">
        <f t="shared" ref="R154:W154" si="230">R155</f>
        <v>0</v>
      </c>
      <c r="S154" s="111">
        <f t="shared" si="230"/>
        <v>14.96</v>
      </c>
      <c r="T154" s="111">
        <f t="shared" si="230"/>
        <v>170.17000000000002</v>
      </c>
      <c r="U154" s="111">
        <f t="shared" si="230"/>
        <v>0</v>
      </c>
      <c r="V154" s="111">
        <f t="shared" si="230"/>
        <v>1.87</v>
      </c>
      <c r="W154" s="111">
        <f t="shared" si="230"/>
        <v>187.00000000000003</v>
      </c>
      <c r="X154" s="103"/>
      <c r="Y154" s="103"/>
      <c r="Z154" s="103"/>
      <c r="AA154" s="103"/>
      <c r="AB154" s="103"/>
      <c r="AC154" s="103"/>
      <c r="AD154" s="103"/>
      <c r="AE154" s="103"/>
      <c r="AF154" s="103"/>
      <c r="AG154" s="103"/>
      <c r="AH154" s="103"/>
      <c r="AI154" s="103"/>
      <c r="AJ154" s="103"/>
      <c r="AK154" s="103"/>
      <c r="AL154" s="103"/>
      <c r="AM154" s="103"/>
      <c r="AN154" s="103"/>
      <c r="AO154" s="103"/>
      <c r="AP154" s="103" t="s">
        <v>592</v>
      </c>
      <c r="AQ154" s="103"/>
      <c r="AR154" s="103"/>
      <c r="AS154" s="103"/>
      <c r="AT154" s="103">
        <f>W155</f>
        <v>187.00000000000003</v>
      </c>
      <c r="AU154" s="103"/>
      <c r="AV154" s="103"/>
      <c r="AW154" s="103"/>
      <c r="AX154" s="103"/>
      <c r="AY154" s="103"/>
      <c r="AZ154" s="103"/>
      <c r="BA154" s="103"/>
      <c r="BB154" s="103"/>
      <c r="BC154" s="103"/>
      <c r="BD154" s="103"/>
      <c r="BE154" s="103"/>
      <c r="BF154" s="103"/>
      <c r="BG154" s="103"/>
      <c r="BH154" s="106"/>
      <c r="BI154" s="103"/>
      <c r="BJ154" s="103"/>
      <c r="BK154" s="103"/>
      <c r="BL154" s="103"/>
      <c r="BM154" s="106"/>
      <c r="BN154" s="103"/>
      <c r="BO154" s="103"/>
      <c r="BP154" s="106"/>
      <c r="BQ154" s="103"/>
      <c r="BR154" s="103"/>
      <c r="BS154" s="106"/>
      <c r="BT154" s="103">
        <f t="shared" si="176"/>
        <v>187.00000000000003</v>
      </c>
      <c r="BU154" s="107">
        <v>42242</v>
      </c>
      <c r="BV154" s="108" t="s">
        <v>593</v>
      </c>
      <c r="BW154" s="109">
        <f t="shared" si="177"/>
        <v>0</v>
      </c>
    </row>
    <row r="155" spans="1:75" s="9" customFormat="1" ht="86.25" customHeight="1" x14ac:dyDescent="0.25">
      <c r="A155" s="10"/>
      <c r="B155" s="11"/>
      <c r="C155" s="12"/>
      <c r="D155" s="12"/>
      <c r="E155" s="7"/>
      <c r="F155" s="11"/>
      <c r="G155" s="11"/>
      <c r="H155" s="11"/>
      <c r="I155" s="11"/>
      <c r="J155" s="11"/>
      <c r="K155" s="11"/>
      <c r="L155" s="13"/>
      <c r="M155" s="13"/>
      <c r="N155" s="13"/>
      <c r="O155" s="60" t="s">
        <v>11</v>
      </c>
      <c r="P155" s="61" t="str">
        <f>AP154</f>
        <v>0,11 сеч. 95 мм2</v>
      </c>
      <c r="Q155" s="63">
        <f>0.11*1700</f>
        <v>187</v>
      </c>
      <c r="R155" s="63"/>
      <c r="S155" s="63">
        <f>Q155*0.08</f>
        <v>14.96</v>
      </c>
      <c r="T155" s="63">
        <f>Q155*0.91</f>
        <v>170.17000000000002</v>
      </c>
      <c r="U155" s="63">
        <v>0</v>
      </c>
      <c r="V155" s="63">
        <f>Q155*0.01</f>
        <v>1.87</v>
      </c>
      <c r="W155" s="63">
        <f>SUM(S155:V155)</f>
        <v>187.00000000000003</v>
      </c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  <c r="BF155" s="13"/>
      <c r="BG155" s="13"/>
      <c r="BH155" s="82"/>
      <c r="BI155" s="13"/>
      <c r="BJ155" s="13"/>
      <c r="BK155" s="13"/>
      <c r="BL155" s="13"/>
      <c r="BM155" s="82"/>
      <c r="BN155" s="13"/>
      <c r="BO155" s="13"/>
      <c r="BP155" s="82"/>
      <c r="BQ155" s="13"/>
      <c r="BR155" s="13"/>
      <c r="BS155" s="82"/>
      <c r="BT155" s="51">
        <f t="shared" si="176"/>
        <v>0</v>
      </c>
      <c r="BU155" s="14"/>
      <c r="BV155" s="15"/>
      <c r="BW155" s="86">
        <f t="shared" si="177"/>
        <v>-187.00000000000003</v>
      </c>
    </row>
    <row r="156" spans="1:75" s="75" customFormat="1" ht="195.75" customHeight="1" x14ac:dyDescent="0.25">
      <c r="A156" s="65" t="s">
        <v>103</v>
      </c>
      <c r="B156" s="66">
        <v>41041027</v>
      </c>
      <c r="C156" s="67">
        <v>466.1</v>
      </c>
      <c r="D156" s="67"/>
      <c r="E156" s="68">
        <v>15</v>
      </c>
      <c r="F156" s="66" t="s">
        <v>196</v>
      </c>
      <c r="G156" s="66" t="s">
        <v>231</v>
      </c>
      <c r="H156" s="66" t="s">
        <v>305</v>
      </c>
      <c r="I156" s="66" t="s">
        <v>382</v>
      </c>
      <c r="J156" s="66" t="s">
        <v>440</v>
      </c>
      <c r="K156" s="66"/>
      <c r="L156" s="69"/>
      <c r="M156" s="69"/>
      <c r="N156" s="69"/>
      <c r="O156" s="70" t="s">
        <v>16</v>
      </c>
      <c r="P156" s="71"/>
      <c r="Q156" s="116">
        <f>Q157</f>
        <v>25.46</v>
      </c>
      <c r="R156" s="116">
        <f t="shared" ref="R156" si="231">R157</f>
        <v>0</v>
      </c>
      <c r="S156" s="116">
        <f t="shared" ref="S156" si="232">S157</f>
        <v>2.0367999999999999</v>
      </c>
      <c r="T156" s="116">
        <f t="shared" ref="T156" si="233">T157</f>
        <v>21.895600000000002</v>
      </c>
      <c r="U156" s="116">
        <f t="shared" ref="U156" si="234">U157</f>
        <v>0</v>
      </c>
      <c r="V156" s="116">
        <f t="shared" ref="V156" si="235">V157</f>
        <v>1.5276000000000001</v>
      </c>
      <c r="W156" s="116">
        <f t="shared" ref="W156" si="236">W157</f>
        <v>25.46</v>
      </c>
      <c r="X156" s="69"/>
      <c r="Y156" s="69"/>
      <c r="Z156" s="69"/>
      <c r="AA156" s="69"/>
      <c r="AB156" s="69"/>
      <c r="AC156" s="69"/>
      <c r="AD156" s="69"/>
      <c r="AE156" s="69"/>
      <c r="AF156" s="69"/>
      <c r="AG156" s="69"/>
      <c r="AH156" s="69"/>
      <c r="AI156" s="69"/>
      <c r="AJ156" s="69"/>
      <c r="AK156" s="69"/>
      <c r="AL156" s="69"/>
      <c r="AM156" s="69"/>
      <c r="AN156" s="69"/>
      <c r="AO156" s="69"/>
      <c r="AP156" s="69"/>
      <c r="AQ156" s="69"/>
      <c r="AR156" s="69"/>
      <c r="AS156" s="69"/>
      <c r="AT156" s="69"/>
      <c r="AU156" s="69"/>
      <c r="AV156" s="69"/>
      <c r="AW156" s="69"/>
      <c r="AX156" s="69"/>
      <c r="AY156" s="69"/>
      <c r="AZ156" s="69"/>
      <c r="BA156" s="69"/>
      <c r="BB156" s="69"/>
      <c r="BC156" s="69"/>
      <c r="BD156" s="69"/>
      <c r="BE156" s="69"/>
      <c r="BF156" s="69">
        <v>0.02</v>
      </c>
      <c r="BG156" s="69"/>
      <c r="BH156" s="72">
        <f>W157</f>
        <v>25.46</v>
      </c>
      <c r="BI156" s="69"/>
      <c r="BJ156" s="69"/>
      <c r="BK156" s="69"/>
      <c r="BL156" s="69"/>
      <c r="BM156" s="72"/>
      <c r="BN156" s="69"/>
      <c r="BO156" s="69"/>
      <c r="BP156" s="72"/>
      <c r="BQ156" s="69"/>
      <c r="BR156" s="69"/>
      <c r="BS156" s="72"/>
      <c r="BT156" s="69">
        <f t="shared" si="176"/>
        <v>25.46</v>
      </c>
      <c r="BU156" s="73">
        <v>42257</v>
      </c>
      <c r="BV156" s="74" t="s">
        <v>594</v>
      </c>
      <c r="BW156" s="112">
        <f t="shared" si="177"/>
        <v>0</v>
      </c>
    </row>
    <row r="157" spans="1:75" s="9" customFormat="1" ht="195.75" customHeight="1" x14ac:dyDescent="0.25">
      <c r="A157" s="10"/>
      <c r="B157" s="11"/>
      <c r="C157" s="12"/>
      <c r="D157" s="12"/>
      <c r="E157" s="7"/>
      <c r="F157" s="11"/>
      <c r="G157" s="11"/>
      <c r="H157" s="11"/>
      <c r="I157" s="11"/>
      <c r="J157" s="11"/>
      <c r="K157" s="11"/>
      <c r="L157" s="13"/>
      <c r="M157" s="13"/>
      <c r="N157" s="13"/>
      <c r="O157" s="60" t="s">
        <v>16</v>
      </c>
      <c r="P157" s="61">
        <f>BF156</f>
        <v>0.02</v>
      </c>
      <c r="Q157" s="62">
        <f>P157*1273</f>
        <v>25.46</v>
      </c>
      <c r="R157" s="62"/>
      <c r="S157" s="62">
        <f>Q157*0.08</f>
        <v>2.0367999999999999</v>
      </c>
      <c r="T157" s="62">
        <f>Q157*0.86</f>
        <v>21.895600000000002</v>
      </c>
      <c r="U157" s="62">
        <v>0</v>
      </c>
      <c r="V157" s="62">
        <f>Q157*0.06</f>
        <v>1.5276000000000001</v>
      </c>
      <c r="W157" s="63">
        <f t="shared" ref="W157" si="237">SUM(S157:V157)</f>
        <v>25.46</v>
      </c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82"/>
      <c r="BI157" s="13"/>
      <c r="BJ157" s="13"/>
      <c r="BK157" s="13"/>
      <c r="BL157" s="13"/>
      <c r="BM157" s="82"/>
      <c r="BN157" s="13"/>
      <c r="BO157" s="13"/>
      <c r="BP157" s="82"/>
      <c r="BQ157" s="13"/>
      <c r="BR157" s="13"/>
      <c r="BS157" s="82"/>
      <c r="BT157" s="51">
        <f t="shared" si="176"/>
        <v>0</v>
      </c>
      <c r="BU157" s="14"/>
      <c r="BV157" s="15"/>
      <c r="BW157" s="86">
        <f t="shared" si="177"/>
        <v>-25.46</v>
      </c>
    </row>
    <row r="158" spans="1:75" s="110" customFormat="1" ht="190.5" customHeight="1" x14ac:dyDescent="0.25">
      <c r="A158" s="99" t="s">
        <v>104</v>
      </c>
      <c r="B158" s="100">
        <v>41042770</v>
      </c>
      <c r="C158" s="101">
        <v>466.1</v>
      </c>
      <c r="D158" s="101"/>
      <c r="E158" s="102">
        <v>3</v>
      </c>
      <c r="F158" s="100" t="s">
        <v>197</v>
      </c>
      <c r="G158" s="100" t="s">
        <v>235</v>
      </c>
      <c r="H158" s="100" t="s">
        <v>306</v>
      </c>
      <c r="I158" s="100" t="s">
        <v>383</v>
      </c>
      <c r="J158" s="100" t="s">
        <v>458</v>
      </c>
      <c r="K158" s="100" t="s">
        <v>595</v>
      </c>
      <c r="L158" s="103"/>
      <c r="M158" s="103"/>
      <c r="N158" s="103"/>
      <c r="O158" s="104" t="s">
        <v>16</v>
      </c>
      <c r="P158" s="105"/>
      <c r="Q158" s="111">
        <f>Q159</f>
        <v>63.650000000000006</v>
      </c>
      <c r="R158" s="111">
        <f t="shared" ref="R158" si="238">R159</f>
        <v>0</v>
      </c>
      <c r="S158" s="111">
        <f t="shared" ref="S158" si="239">S159</f>
        <v>5.0920000000000005</v>
      </c>
      <c r="T158" s="111">
        <f t="shared" ref="T158" si="240">T159</f>
        <v>54.739000000000004</v>
      </c>
      <c r="U158" s="111">
        <f t="shared" ref="U158" si="241">U159</f>
        <v>0</v>
      </c>
      <c r="V158" s="111">
        <f t="shared" ref="V158" si="242">V159</f>
        <v>3.8190000000000004</v>
      </c>
      <c r="W158" s="111">
        <f t="shared" ref="W158" si="243">W159</f>
        <v>63.650000000000006</v>
      </c>
      <c r="X158" s="103"/>
      <c r="Y158" s="103"/>
      <c r="Z158" s="103"/>
      <c r="AA158" s="103"/>
      <c r="AB158" s="103"/>
      <c r="AC158" s="103"/>
      <c r="AD158" s="103"/>
      <c r="AE158" s="103"/>
      <c r="AF158" s="103"/>
      <c r="AG158" s="103"/>
      <c r="AH158" s="103"/>
      <c r="AI158" s="103"/>
      <c r="AJ158" s="103"/>
      <c r="AK158" s="103"/>
      <c r="AL158" s="103"/>
      <c r="AM158" s="103"/>
      <c r="AN158" s="103"/>
      <c r="AO158" s="103"/>
      <c r="AP158" s="103"/>
      <c r="AQ158" s="103"/>
      <c r="AR158" s="103"/>
      <c r="AS158" s="103"/>
      <c r="AT158" s="103"/>
      <c r="AU158" s="103"/>
      <c r="AV158" s="103"/>
      <c r="AW158" s="103"/>
      <c r="AX158" s="103"/>
      <c r="AY158" s="103"/>
      <c r="AZ158" s="103"/>
      <c r="BA158" s="103"/>
      <c r="BB158" s="103"/>
      <c r="BC158" s="103"/>
      <c r="BD158" s="103"/>
      <c r="BE158" s="103"/>
      <c r="BF158" s="103" t="s">
        <v>596</v>
      </c>
      <c r="BG158" s="103"/>
      <c r="BH158" s="106">
        <f>W159</f>
        <v>63.650000000000006</v>
      </c>
      <c r="BI158" s="103"/>
      <c r="BJ158" s="103"/>
      <c r="BK158" s="103"/>
      <c r="BL158" s="103"/>
      <c r="BM158" s="106"/>
      <c r="BN158" s="103"/>
      <c r="BO158" s="103"/>
      <c r="BP158" s="106"/>
      <c r="BQ158" s="103"/>
      <c r="BR158" s="103"/>
      <c r="BS158" s="106"/>
      <c r="BT158" s="103">
        <f t="shared" si="176"/>
        <v>63.650000000000006</v>
      </c>
      <c r="BU158" s="107">
        <v>42243</v>
      </c>
      <c r="BV158" s="108"/>
      <c r="BW158" s="109">
        <f t="shared" si="177"/>
        <v>0</v>
      </c>
    </row>
    <row r="159" spans="1:75" s="9" customFormat="1" ht="190.5" customHeight="1" x14ac:dyDescent="0.25">
      <c r="A159" s="10"/>
      <c r="B159" s="11"/>
      <c r="C159" s="12"/>
      <c r="D159" s="12"/>
      <c r="E159" s="7"/>
      <c r="F159" s="11"/>
      <c r="G159" s="11"/>
      <c r="H159" s="11"/>
      <c r="I159" s="11"/>
      <c r="J159" s="11"/>
      <c r="K159" s="11"/>
      <c r="L159" s="13"/>
      <c r="M159" s="13"/>
      <c r="N159" s="13"/>
      <c r="O159" s="60" t="s">
        <v>16</v>
      </c>
      <c r="P159" s="61" t="str">
        <f>BF158</f>
        <v>0,05 с монтажом дополнительной стойки (укоса) к опоре ВЛ-0,4 кВ в точке врезки</v>
      </c>
      <c r="Q159" s="62">
        <f>0.05*1273</f>
        <v>63.650000000000006</v>
      </c>
      <c r="R159" s="62"/>
      <c r="S159" s="62">
        <f>Q159*0.08</f>
        <v>5.0920000000000005</v>
      </c>
      <c r="T159" s="62">
        <f>Q159*0.86</f>
        <v>54.739000000000004</v>
      </c>
      <c r="U159" s="62">
        <v>0</v>
      </c>
      <c r="V159" s="62">
        <f>Q159*0.06</f>
        <v>3.8190000000000004</v>
      </c>
      <c r="W159" s="63">
        <f t="shared" ref="W159" si="244">SUM(S159:V159)</f>
        <v>63.650000000000006</v>
      </c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82"/>
      <c r="BI159" s="13"/>
      <c r="BJ159" s="13"/>
      <c r="BK159" s="13"/>
      <c r="BL159" s="13"/>
      <c r="BM159" s="82"/>
      <c r="BN159" s="13"/>
      <c r="BO159" s="13"/>
      <c r="BP159" s="82"/>
      <c r="BQ159" s="13"/>
      <c r="BR159" s="13"/>
      <c r="BS159" s="82"/>
      <c r="BT159" s="51">
        <f t="shared" si="176"/>
        <v>0</v>
      </c>
      <c r="BU159" s="14"/>
      <c r="BV159" s="15"/>
      <c r="BW159" s="86">
        <f t="shared" si="177"/>
        <v>-63.650000000000006</v>
      </c>
    </row>
    <row r="160" spans="1:75" s="110" customFormat="1" ht="189.75" customHeight="1" x14ac:dyDescent="0.25">
      <c r="A160" s="99" t="s">
        <v>105</v>
      </c>
      <c r="B160" s="100">
        <v>41041703</v>
      </c>
      <c r="C160" s="101">
        <v>466.1</v>
      </c>
      <c r="D160" s="101"/>
      <c r="E160" s="102">
        <v>7</v>
      </c>
      <c r="F160" s="100" t="s">
        <v>198</v>
      </c>
      <c r="G160" s="100" t="s">
        <v>231</v>
      </c>
      <c r="H160" s="100" t="s">
        <v>307</v>
      </c>
      <c r="I160" s="100" t="s">
        <v>348</v>
      </c>
      <c r="J160" s="100" t="s">
        <v>425</v>
      </c>
      <c r="K160" s="100"/>
      <c r="L160" s="103"/>
      <c r="M160" s="103"/>
      <c r="N160" s="103"/>
      <c r="O160" s="104" t="s">
        <v>16</v>
      </c>
      <c r="P160" s="105"/>
      <c r="Q160" s="111">
        <f>Q161</f>
        <v>89.110000000000014</v>
      </c>
      <c r="R160" s="111">
        <f t="shared" ref="R160" si="245">R161</f>
        <v>0</v>
      </c>
      <c r="S160" s="111">
        <f t="shared" ref="S160" si="246">S161</f>
        <v>7.1288000000000009</v>
      </c>
      <c r="T160" s="111">
        <f t="shared" ref="T160" si="247">T161</f>
        <v>76.634600000000006</v>
      </c>
      <c r="U160" s="111">
        <f t="shared" ref="U160" si="248">U161</f>
        <v>0</v>
      </c>
      <c r="V160" s="111">
        <f t="shared" ref="V160" si="249">V161</f>
        <v>5.3466000000000005</v>
      </c>
      <c r="W160" s="111">
        <f t="shared" ref="W160" si="250">W161</f>
        <v>89.11</v>
      </c>
      <c r="X160" s="103"/>
      <c r="Y160" s="103"/>
      <c r="Z160" s="103"/>
      <c r="AA160" s="103"/>
      <c r="AB160" s="103"/>
      <c r="AC160" s="103"/>
      <c r="AD160" s="103"/>
      <c r="AE160" s="103"/>
      <c r="AF160" s="103"/>
      <c r="AG160" s="103"/>
      <c r="AH160" s="103"/>
      <c r="AI160" s="103"/>
      <c r="AJ160" s="103"/>
      <c r="AK160" s="103"/>
      <c r="AL160" s="103"/>
      <c r="AM160" s="103"/>
      <c r="AN160" s="103"/>
      <c r="AO160" s="103"/>
      <c r="AP160" s="103"/>
      <c r="AQ160" s="103"/>
      <c r="AR160" s="103"/>
      <c r="AS160" s="103"/>
      <c r="AT160" s="103"/>
      <c r="AU160" s="103"/>
      <c r="AV160" s="103"/>
      <c r="AW160" s="103"/>
      <c r="AX160" s="103"/>
      <c r="AY160" s="103"/>
      <c r="AZ160" s="103"/>
      <c r="BA160" s="103"/>
      <c r="BB160" s="103"/>
      <c r="BC160" s="103"/>
      <c r="BD160" s="103"/>
      <c r="BE160" s="103"/>
      <c r="BF160" s="103" t="s">
        <v>524</v>
      </c>
      <c r="BG160" s="103"/>
      <c r="BH160" s="106">
        <f>W161</f>
        <v>89.11</v>
      </c>
      <c r="BI160" s="103"/>
      <c r="BJ160" s="103"/>
      <c r="BK160" s="103"/>
      <c r="BL160" s="103"/>
      <c r="BM160" s="106"/>
      <c r="BN160" s="103"/>
      <c r="BO160" s="103"/>
      <c r="BP160" s="106"/>
      <c r="BQ160" s="103"/>
      <c r="BR160" s="103"/>
      <c r="BS160" s="106"/>
      <c r="BT160" s="103">
        <f t="shared" si="176"/>
        <v>89.11</v>
      </c>
      <c r="BU160" s="107">
        <v>42242</v>
      </c>
      <c r="BV160" s="108"/>
      <c r="BW160" s="109">
        <f t="shared" si="177"/>
        <v>0</v>
      </c>
    </row>
    <row r="161" spans="1:75" s="9" customFormat="1" ht="189.75" customHeight="1" x14ac:dyDescent="0.25">
      <c r="A161" s="10"/>
      <c r="B161" s="11"/>
      <c r="C161" s="12"/>
      <c r="D161" s="12"/>
      <c r="E161" s="7"/>
      <c r="F161" s="11"/>
      <c r="G161" s="11"/>
      <c r="H161" s="11"/>
      <c r="I161" s="11"/>
      <c r="J161" s="11"/>
      <c r="K161" s="11"/>
      <c r="L161" s="13"/>
      <c r="M161" s="13"/>
      <c r="N161" s="13"/>
      <c r="O161" s="60" t="s">
        <v>16</v>
      </c>
      <c r="P161" s="61" t="str">
        <f>BF160</f>
        <v>0,07 с монтажом дополнительной стойки (укоса) к опоре ВЛ-0,4 кВ в точке врезки</v>
      </c>
      <c r="Q161" s="62">
        <f>0.07*1273</f>
        <v>89.110000000000014</v>
      </c>
      <c r="R161" s="62"/>
      <c r="S161" s="62">
        <f>Q161*0.08</f>
        <v>7.1288000000000009</v>
      </c>
      <c r="T161" s="62">
        <f>Q161*0.86</f>
        <v>76.634600000000006</v>
      </c>
      <c r="U161" s="62">
        <v>0</v>
      </c>
      <c r="V161" s="62">
        <f>Q161*0.06</f>
        <v>5.3466000000000005</v>
      </c>
      <c r="W161" s="63">
        <f t="shared" ref="W161" si="251">SUM(S161:V161)</f>
        <v>89.11</v>
      </c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82"/>
      <c r="BI161" s="13"/>
      <c r="BJ161" s="13"/>
      <c r="BK161" s="13"/>
      <c r="BL161" s="13"/>
      <c r="BM161" s="82"/>
      <c r="BN161" s="13"/>
      <c r="BO161" s="13"/>
      <c r="BP161" s="82"/>
      <c r="BQ161" s="13"/>
      <c r="BR161" s="13"/>
      <c r="BS161" s="82"/>
      <c r="BT161" s="51">
        <f t="shared" si="176"/>
        <v>0</v>
      </c>
      <c r="BU161" s="14"/>
      <c r="BV161" s="15"/>
      <c r="BW161" s="86">
        <f t="shared" si="177"/>
        <v>-89.11</v>
      </c>
    </row>
    <row r="162" spans="1:75" s="75" customFormat="1" ht="272.25" customHeight="1" x14ac:dyDescent="0.25">
      <c r="A162" s="65" t="s">
        <v>107</v>
      </c>
      <c r="B162" s="66">
        <v>41043694</v>
      </c>
      <c r="C162" s="67">
        <v>466.1</v>
      </c>
      <c r="D162" s="67"/>
      <c r="E162" s="68">
        <v>14.5</v>
      </c>
      <c r="F162" s="66" t="s">
        <v>200</v>
      </c>
      <c r="G162" s="66" t="s">
        <v>231</v>
      </c>
      <c r="H162" s="66" t="s">
        <v>309</v>
      </c>
      <c r="I162" s="66" t="s">
        <v>598</v>
      </c>
      <c r="J162" s="66" t="s">
        <v>460</v>
      </c>
      <c r="K162" s="66" t="s">
        <v>599</v>
      </c>
      <c r="L162" s="69"/>
      <c r="M162" s="69"/>
      <c r="N162" s="69"/>
      <c r="O162" s="70" t="s">
        <v>16</v>
      </c>
      <c r="P162" s="71"/>
      <c r="Q162" s="116">
        <f>Q163</f>
        <v>509.20000000000005</v>
      </c>
      <c r="R162" s="116">
        <f t="shared" ref="R162" si="252">R163</f>
        <v>0</v>
      </c>
      <c r="S162" s="116">
        <f t="shared" ref="S162" si="253">S163</f>
        <v>40.736000000000004</v>
      </c>
      <c r="T162" s="116">
        <f t="shared" ref="T162" si="254">T163</f>
        <v>437.91200000000003</v>
      </c>
      <c r="U162" s="116">
        <f t="shared" ref="U162" si="255">U163</f>
        <v>0</v>
      </c>
      <c r="V162" s="116">
        <f t="shared" ref="V162" si="256">V163</f>
        <v>30.552000000000003</v>
      </c>
      <c r="W162" s="116">
        <f t="shared" ref="W162" si="257">W163</f>
        <v>509.20000000000005</v>
      </c>
      <c r="X162" s="69"/>
      <c r="Y162" s="69"/>
      <c r="Z162" s="69"/>
      <c r="AA162" s="69"/>
      <c r="AB162" s="69"/>
      <c r="AC162" s="69"/>
      <c r="AD162" s="69"/>
      <c r="AE162" s="69"/>
      <c r="AF162" s="69"/>
      <c r="AG162" s="69"/>
      <c r="AH162" s="69"/>
      <c r="AI162" s="69"/>
      <c r="AJ162" s="69"/>
      <c r="AK162" s="69"/>
      <c r="AL162" s="69"/>
      <c r="AM162" s="69"/>
      <c r="AN162" s="69"/>
      <c r="AO162" s="69"/>
      <c r="AP162" s="69"/>
      <c r="AQ162" s="69"/>
      <c r="AR162" s="69"/>
      <c r="AS162" s="69"/>
      <c r="AT162" s="69"/>
      <c r="AU162" s="69"/>
      <c r="AV162" s="69"/>
      <c r="AW162" s="69"/>
      <c r="AX162" s="69"/>
      <c r="AY162" s="69"/>
      <c r="AZ162" s="69"/>
      <c r="BA162" s="69"/>
      <c r="BB162" s="69"/>
      <c r="BC162" s="69"/>
      <c r="BD162" s="69"/>
      <c r="BE162" s="69"/>
      <c r="BF162" s="69">
        <v>0.4</v>
      </c>
      <c r="BG162" s="69"/>
      <c r="BH162" s="72">
        <f>W163</f>
        <v>509.20000000000005</v>
      </c>
      <c r="BI162" s="69"/>
      <c r="BJ162" s="69"/>
      <c r="BK162" s="69"/>
      <c r="BL162" s="69"/>
      <c r="BM162" s="72"/>
      <c r="BN162" s="69"/>
      <c r="BO162" s="69"/>
      <c r="BP162" s="72"/>
      <c r="BQ162" s="69"/>
      <c r="BR162" s="69"/>
      <c r="BS162" s="72"/>
      <c r="BT162" s="69">
        <f t="shared" si="176"/>
        <v>509.20000000000005</v>
      </c>
      <c r="BU162" s="73">
        <v>42259</v>
      </c>
      <c r="BV162" s="74" t="s">
        <v>600</v>
      </c>
      <c r="BW162" s="112">
        <f t="shared" si="177"/>
        <v>0</v>
      </c>
    </row>
    <row r="163" spans="1:75" s="9" customFormat="1" ht="133.5" customHeight="1" x14ac:dyDescent="0.25">
      <c r="A163" s="10"/>
      <c r="B163" s="11"/>
      <c r="C163" s="12"/>
      <c r="D163" s="12"/>
      <c r="E163" s="7"/>
      <c r="F163" s="11"/>
      <c r="G163" s="11"/>
      <c r="H163" s="11"/>
      <c r="I163" s="11"/>
      <c r="J163" s="11"/>
      <c r="K163" s="11"/>
      <c r="L163" s="13"/>
      <c r="M163" s="13"/>
      <c r="N163" s="13"/>
      <c r="O163" s="60" t="s">
        <v>16</v>
      </c>
      <c r="P163" s="61">
        <f>BF162</f>
        <v>0.4</v>
      </c>
      <c r="Q163" s="62">
        <f>P163*1273</f>
        <v>509.20000000000005</v>
      </c>
      <c r="R163" s="62"/>
      <c r="S163" s="62">
        <f>Q163*0.08</f>
        <v>40.736000000000004</v>
      </c>
      <c r="T163" s="62">
        <f>Q163*0.86</f>
        <v>437.91200000000003</v>
      </c>
      <c r="U163" s="62">
        <v>0</v>
      </c>
      <c r="V163" s="62">
        <f>Q163*0.06</f>
        <v>30.552000000000003</v>
      </c>
      <c r="W163" s="63">
        <f t="shared" ref="W163" si="258">SUM(S163:V163)</f>
        <v>509.20000000000005</v>
      </c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/>
      <c r="BG163" s="13"/>
      <c r="BH163" s="82"/>
      <c r="BI163" s="13"/>
      <c r="BJ163" s="13"/>
      <c r="BK163" s="13"/>
      <c r="BL163" s="13"/>
      <c r="BM163" s="82"/>
      <c r="BN163" s="13"/>
      <c r="BO163" s="13"/>
      <c r="BP163" s="82"/>
      <c r="BQ163" s="13"/>
      <c r="BR163" s="13"/>
      <c r="BS163" s="82"/>
      <c r="BT163" s="51">
        <f t="shared" si="176"/>
        <v>0</v>
      </c>
      <c r="BU163" s="14"/>
      <c r="BV163" s="15"/>
      <c r="BW163" s="86">
        <f t="shared" si="177"/>
        <v>-509.20000000000005</v>
      </c>
    </row>
    <row r="164" spans="1:75" s="110" customFormat="1" ht="119.25" customHeight="1" x14ac:dyDescent="0.25">
      <c r="A164" s="99" t="s">
        <v>108</v>
      </c>
      <c r="B164" s="100">
        <v>41045120</v>
      </c>
      <c r="C164" s="101">
        <v>466.1</v>
      </c>
      <c r="D164" s="101"/>
      <c r="E164" s="102">
        <v>12</v>
      </c>
      <c r="F164" s="100" t="s">
        <v>201</v>
      </c>
      <c r="G164" s="100" t="s">
        <v>235</v>
      </c>
      <c r="H164" s="100" t="s">
        <v>310</v>
      </c>
      <c r="I164" s="100" t="s">
        <v>385</v>
      </c>
      <c r="J164" s="100" t="s">
        <v>461</v>
      </c>
      <c r="K164" s="100" t="s">
        <v>601</v>
      </c>
      <c r="L164" s="103"/>
      <c r="M164" s="103"/>
      <c r="N164" s="103"/>
      <c r="O164" s="104" t="s">
        <v>16</v>
      </c>
      <c r="P164" s="105"/>
      <c r="Q164" s="111">
        <f>Q165</f>
        <v>101.84</v>
      </c>
      <c r="R164" s="111">
        <f t="shared" ref="R164" si="259">R165</f>
        <v>0</v>
      </c>
      <c r="S164" s="111">
        <f t="shared" ref="S164" si="260">S165</f>
        <v>8.1471999999999998</v>
      </c>
      <c r="T164" s="111">
        <f t="shared" ref="T164" si="261">T165</f>
        <v>87.582400000000007</v>
      </c>
      <c r="U164" s="111">
        <f t="shared" ref="U164" si="262">U165</f>
        <v>0</v>
      </c>
      <c r="V164" s="111">
        <f t="shared" ref="V164" si="263">V165</f>
        <v>6.1104000000000003</v>
      </c>
      <c r="W164" s="111">
        <f t="shared" ref="W164" si="264">W165</f>
        <v>101.84</v>
      </c>
      <c r="X164" s="103"/>
      <c r="Y164" s="103"/>
      <c r="Z164" s="103"/>
      <c r="AA164" s="103"/>
      <c r="AB164" s="103"/>
      <c r="AC164" s="103"/>
      <c r="AD164" s="103"/>
      <c r="AE164" s="103"/>
      <c r="AF164" s="103"/>
      <c r="AG164" s="103"/>
      <c r="AH164" s="103"/>
      <c r="AI164" s="103"/>
      <c r="AJ164" s="103"/>
      <c r="AK164" s="103"/>
      <c r="AL164" s="103"/>
      <c r="AM164" s="103"/>
      <c r="AN164" s="103"/>
      <c r="AO164" s="103"/>
      <c r="AP164" s="103"/>
      <c r="AQ164" s="103"/>
      <c r="AR164" s="103"/>
      <c r="AS164" s="103"/>
      <c r="AT164" s="103"/>
      <c r="AU164" s="103"/>
      <c r="AV164" s="103"/>
      <c r="AW164" s="103"/>
      <c r="AX164" s="103"/>
      <c r="AY164" s="103"/>
      <c r="AZ164" s="103"/>
      <c r="BA164" s="103"/>
      <c r="BB164" s="103"/>
      <c r="BC164" s="103"/>
      <c r="BD164" s="103"/>
      <c r="BE164" s="103"/>
      <c r="BF164" s="103" t="s">
        <v>603</v>
      </c>
      <c r="BG164" s="103"/>
      <c r="BH164" s="106">
        <f>W165</f>
        <v>101.84</v>
      </c>
      <c r="BI164" s="103"/>
      <c r="BJ164" s="103"/>
      <c r="BK164" s="103"/>
      <c r="BL164" s="103"/>
      <c r="BM164" s="106"/>
      <c r="BN164" s="103"/>
      <c r="BO164" s="103"/>
      <c r="BP164" s="106"/>
      <c r="BQ164" s="103"/>
      <c r="BR164" s="103"/>
      <c r="BS164" s="106"/>
      <c r="BT164" s="103">
        <f t="shared" si="176"/>
        <v>101.84</v>
      </c>
      <c r="BU164" s="107">
        <v>42257</v>
      </c>
      <c r="BV164" s="108"/>
      <c r="BW164" s="109">
        <f t="shared" si="177"/>
        <v>0</v>
      </c>
    </row>
    <row r="165" spans="1:75" s="9" customFormat="1" ht="119.25" customHeight="1" x14ac:dyDescent="0.25">
      <c r="A165" s="10"/>
      <c r="B165" s="11"/>
      <c r="C165" s="12"/>
      <c r="D165" s="12"/>
      <c r="E165" s="7"/>
      <c r="F165" s="11"/>
      <c r="G165" s="11"/>
      <c r="H165" s="11"/>
      <c r="I165" s="11"/>
      <c r="J165" s="11"/>
      <c r="K165" s="11"/>
      <c r="L165" s="13"/>
      <c r="M165" s="13"/>
      <c r="N165" s="13"/>
      <c r="O165" s="60" t="s">
        <v>16</v>
      </c>
      <c r="P165" s="61" t="str">
        <f>BF164</f>
        <v>0,08 с монтажом дополнительной стойки (укоса) к опоре ВЛ-0,4 кВ в точке врезки</v>
      </c>
      <c r="Q165" s="62">
        <f>0.08*1273</f>
        <v>101.84</v>
      </c>
      <c r="R165" s="62"/>
      <c r="S165" s="62">
        <f>Q165*0.08</f>
        <v>8.1471999999999998</v>
      </c>
      <c r="T165" s="62">
        <f>Q165*0.86</f>
        <v>87.582400000000007</v>
      </c>
      <c r="U165" s="62">
        <v>0</v>
      </c>
      <c r="V165" s="62">
        <f>Q165*0.06</f>
        <v>6.1104000000000003</v>
      </c>
      <c r="W165" s="63">
        <f t="shared" ref="W165" si="265">SUM(S165:V165)</f>
        <v>101.84</v>
      </c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/>
      <c r="BH165" s="82"/>
      <c r="BI165" s="13"/>
      <c r="BJ165" s="13"/>
      <c r="BK165" s="13"/>
      <c r="BL165" s="13"/>
      <c r="BM165" s="82"/>
      <c r="BN165" s="13"/>
      <c r="BO165" s="13"/>
      <c r="BP165" s="82"/>
      <c r="BQ165" s="13"/>
      <c r="BR165" s="13"/>
      <c r="BS165" s="82"/>
      <c r="BT165" s="51">
        <f t="shared" si="176"/>
        <v>0</v>
      </c>
      <c r="BU165" s="14"/>
      <c r="BV165" s="15"/>
      <c r="BW165" s="86">
        <f t="shared" si="177"/>
        <v>-101.84</v>
      </c>
    </row>
    <row r="166" spans="1:75" s="110" customFormat="1" ht="190.5" customHeight="1" x14ac:dyDescent="0.25">
      <c r="A166" s="99" t="s">
        <v>109</v>
      </c>
      <c r="B166" s="100">
        <v>41045110</v>
      </c>
      <c r="C166" s="101">
        <v>466.1</v>
      </c>
      <c r="D166" s="101"/>
      <c r="E166" s="102">
        <v>14.5</v>
      </c>
      <c r="F166" s="100" t="s">
        <v>202</v>
      </c>
      <c r="G166" s="100" t="s">
        <v>231</v>
      </c>
      <c r="H166" s="100" t="s">
        <v>311</v>
      </c>
      <c r="I166" s="100" t="s">
        <v>386</v>
      </c>
      <c r="J166" s="100" t="s">
        <v>462</v>
      </c>
      <c r="K166" s="100" t="s">
        <v>602</v>
      </c>
      <c r="L166" s="103"/>
      <c r="M166" s="103"/>
      <c r="N166" s="103"/>
      <c r="O166" s="104" t="s">
        <v>16</v>
      </c>
      <c r="P166" s="105"/>
      <c r="Q166" s="111">
        <f>Q167</f>
        <v>101.84</v>
      </c>
      <c r="R166" s="111">
        <f t="shared" ref="R166" si="266">R167</f>
        <v>0</v>
      </c>
      <c r="S166" s="111">
        <f t="shared" ref="S166" si="267">S167</f>
        <v>8.1471999999999998</v>
      </c>
      <c r="T166" s="111">
        <f t="shared" ref="T166" si="268">T167</f>
        <v>87.582400000000007</v>
      </c>
      <c r="U166" s="111">
        <f t="shared" ref="U166" si="269">U167</f>
        <v>0</v>
      </c>
      <c r="V166" s="111">
        <f t="shared" ref="V166" si="270">V167</f>
        <v>6.1104000000000003</v>
      </c>
      <c r="W166" s="111">
        <f t="shared" ref="W166" si="271">W167</f>
        <v>101.84</v>
      </c>
      <c r="X166" s="103"/>
      <c r="Y166" s="103"/>
      <c r="Z166" s="103"/>
      <c r="AA166" s="103"/>
      <c r="AB166" s="103"/>
      <c r="AC166" s="103"/>
      <c r="AD166" s="103"/>
      <c r="AE166" s="103"/>
      <c r="AF166" s="103"/>
      <c r="AG166" s="103"/>
      <c r="AH166" s="103"/>
      <c r="AI166" s="103"/>
      <c r="AJ166" s="103"/>
      <c r="AK166" s="103"/>
      <c r="AL166" s="103"/>
      <c r="AM166" s="103"/>
      <c r="AN166" s="103"/>
      <c r="AO166" s="103"/>
      <c r="AP166" s="103"/>
      <c r="AQ166" s="103"/>
      <c r="AR166" s="103"/>
      <c r="AS166" s="103"/>
      <c r="AT166" s="103"/>
      <c r="AU166" s="103"/>
      <c r="AV166" s="103"/>
      <c r="AW166" s="103"/>
      <c r="AX166" s="103"/>
      <c r="AY166" s="103"/>
      <c r="AZ166" s="103"/>
      <c r="BA166" s="103"/>
      <c r="BB166" s="103"/>
      <c r="BC166" s="103"/>
      <c r="BD166" s="103"/>
      <c r="BE166" s="103"/>
      <c r="BF166" s="103" t="s">
        <v>603</v>
      </c>
      <c r="BG166" s="103"/>
      <c r="BH166" s="106">
        <f>W167</f>
        <v>101.84</v>
      </c>
      <c r="BI166" s="103"/>
      <c r="BJ166" s="103"/>
      <c r="BK166" s="103"/>
      <c r="BL166" s="103"/>
      <c r="BM166" s="106"/>
      <c r="BN166" s="103"/>
      <c r="BO166" s="103"/>
      <c r="BP166" s="106"/>
      <c r="BQ166" s="103"/>
      <c r="BR166" s="103"/>
      <c r="BS166" s="106"/>
      <c r="BT166" s="103">
        <f t="shared" si="176"/>
        <v>101.84</v>
      </c>
      <c r="BU166" s="107">
        <v>42253</v>
      </c>
      <c r="BV166" s="108"/>
      <c r="BW166" s="109">
        <f t="shared" si="177"/>
        <v>0</v>
      </c>
    </row>
    <row r="167" spans="1:75" s="9" customFormat="1" ht="190.5" customHeight="1" x14ac:dyDescent="0.25">
      <c r="A167" s="10"/>
      <c r="B167" s="11"/>
      <c r="C167" s="12"/>
      <c r="D167" s="12"/>
      <c r="E167" s="7"/>
      <c r="F167" s="11"/>
      <c r="G167" s="11"/>
      <c r="H167" s="11"/>
      <c r="I167" s="11"/>
      <c r="J167" s="11"/>
      <c r="K167" s="11"/>
      <c r="L167" s="13"/>
      <c r="M167" s="13"/>
      <c r="N167" s="13"/>
      <c r="O167" s="60" t="s">
        <v>16</v>
      </c>
      <c r="P167" s="61" t="str">
        <f>BF166</f>
        <v>0,08 с монтажом дополнительной стойки (укоса) к опоре ВЛ-0,4 кВ в точке врезки</v>
      </c>
      <c r="Q167" s="62">
        <f>0.08*1273</f>
        <v>101.84</v>
      </c>
      <c r="R167" s="62"/>
      <c r="S167" s="62">
        <f>Q167*0.08</f>
        <v>8.1471999999999998</v>
      </c>
      <c r="T167" s="62">
        <f>Q167*0.86</f>
        <v>87.582400000000007</v>
      </c>
      <c r="U167" s="62">
        <v>0</v>
      </c>
      <c r="V167" s="62">
        <f>Q167*0.06</f>
        <v>6.1104000000000003</v>
      </c>
      <c r="W167" s="63">
        <f t="shared" ref="W167" si="272">SUM(S167:V167)</f>
        <v>101.84</v>
      </c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82"/>
      <c r="BI167" s="13"/>
      <c r="BJ167" s="13"/>
      <c r="BK167" s="13"/>
      <c r="BL167" s="13"/>
      <c r="BM167" s="82"/>
      <c r="BN167" s="13"/>
      <c r="BO167" s="13"/>
      <c r="BP167" s="82"/>
      <c r="BQ167" s="13"/>
      <c r="BR167" s="13"/>
      <c r="BS167" s="82"/>
      <c r="BT167" s="51">
        <f t="shared" si="176"/>
        <v>0</v>
      </c>
      <c r="BU167" s="14"/>
      <c r="BV167" s="15"/>
      <c r="BW167" s="86">
        <f t="shared" si="177"/>
        <v>-101.84</v>
      </c>
    </row>
    <row r="168" spans="1:75" s="75" customFormat="1" ht="112.5" customHeight="1" x14ac:dyDescent="0.25">
      <c r="A168" s="65" t="s">
        <v>110</v>
      </c>
      <c r="B168" s="66">
        <v>41043779</v>
      </c>
      <c r="C168" s="67">
        <v>466.1</v>
      </c>
      <c r="D168" s="67"/>
      <c r="E168" s="68">
        <v>15</v>
      </c>
      <c r="F168" s="66" t="s">
        <v>203</v>
      </c>
      <c r="G168" s="66" t="s">
        <v>231</v>
      </c>
      <c r="H168" s="66" t="s">
        <v>312</v>
      </c>
      <c r="I168" s="66" t="s">
        <v>387</v>
      </c>
      <c r="J168" s="66" t="s">
        <v>449</v>
      </c>
      <c r="K168" s="66" t="s">
        <v>570</v>
      </c>
      <c r="L168" s="69"/>
      <c r="M168" s="69"/>
      <c r="N168" s="69"/>
      <c r="O168" s="70" t="s">
        <v>16</v>
      </c>
      <c r="P168" s="71"/>
      <c r="Q168" s="116">
        <f>Q169</f>
        <v>25.46</v>
      </c>
      <c r="R168" s="116">
        <f t="shared" ref="R168" si="273">R169</f>
        <v>0</v>
      </c>
      <c r="S168" s="116">
        <f t="shared" ref="S168" si="274">S169</f>
        <v>2.0367999999999999</v>
      </c>
      <c r="T168" s="116">
        <f t="shared" ref="T168" si="275">T169</f>
        <v>21.895600000000002</v>
      </c>
      <c r="U168" s="116">
        <f t="shared" ref="U168" si="276">U169</f>
        <v>0</v>
      </c>
      <c r="V168" s="116">
        <f t="shared" ref="V168" si="277">V169</f>
        <v>1.5276000000000001</v>
      </c>
      <c r="W168" s="116">
        <f t="shared" ref="W168" si="278">W169</f>
        <v>25.46</v>
      </c>
      <c r="X168" s="69"/>
      <c r="Y168" s="69"/>
      <c r="Z168" s="69"/>
      <c r="AA168" s="69"/>
      <c r="AB168" s="69"/>
      <c r="AC168" s="69"/>
      <c r="AD168" s="69"/>
      <c r="AE168" s="69"/>
      <c r="AF168" s="69"/>
      <c r="AG168" s="69"/>
      <c r="AH168" s="69"/>
      <c r="AI168" s="69"/>
      <c r="AJ168" s="69"/>
      <c r="AK168" s="69"/>
      <c r="AL168" s="69"/>
      <c r="AM168" s="69"/>
      <c r="AN168" s="69"/>
      <c r="AO168" s="69"/>
      <c r="AP168" s="69"/>
      <c r="AQ168" s="69"/>
      <c r="AR168" s="69"/>
      <c r="AS168" s="69"/>
      <c r="AT168" s="69"/>
      <c r="AU168" s="69"/>
      <c r="AV168" s="69"/>
      <c r="AW168" s="69"/>
      <c r="AX168" s="69"/>
      <c r="AY168" s="69"/>
      <c r="AZ168" s="69"/>
      <c r="BA168" s="69"/>
      <c r="BB168" s="69"/>
      <c r="BC168" s="69"/>
      <c r="BD168" s="69"/>
      <c r="BE168" s="69"/>
      <c r="BF168" s="69">
        <v>0.02</v>
      </c>
      <c r="BG168" s="69"/>
      <c r="BH168" s="72">
        <f>W169</f>
        <v>25.46</v>
      </c>
      <c r="BI168" s="69"/>
      <c r="BJ168" s="69"/>
      <c r="BK168" s="69"/>
      <c r="BL168" s="69"/>
      <c r="BM168" s="72"/>
      <c r="BN168" s="69"/>
      <c r="BO168" s="69"/>
      <c r="BP168" s="72"/>
      <c r="BQ168" s="69"/>
      <c r="BR168" s="69"/>
      <c r="BS168" s="72"/>
      <c r="BT168" s="69">
        <f t="shared" si="176"/>
        <v>25.46</v>
      </c>
      <c r="BU168" s="73">
        <v>42259</v>
      </c>
      <c r="BV168" s="74" t="s">
        <v>575</v>
      </c>
      <c r="BW168" s="112">
        <f t="shared" si="177"/>
        <v>0</v>
      </c>
    </row>
    <row r="169" spans="1:75" s="9" customFormat="1" ht="112.5" customHeight="1" x14ac:dyDescent="0.25">
      <c r="A169" s="10"/>
      <c r="B169" s="11"/>
      <c r="C169" s="12"/>
      <c r="D169" s="12"/>
      <c r="E169" s="7"/>
      <c r="F169" s="11"/>
      <c r="G169" s="11"/>
      <c r="H169" s="11"/>
      <c r="I169" s="11"/>
      <c r="J169" s="11"/>
      <c r="K169" s="11"/>
      <c r="L169" s="13"/>
      <c r="M169" s="13"/>
      <c r="N169" s="13"/>
      <c r="O169" s="60" t="s">
        <v>16</v>
      </c>
      <c r="P169" s="61">
        <f>BF168</f>
        <v>0.02</v>
      </c>
      <c r="Q169" s="62">
        <f>P169*1273</f>
        <v>25.46</v>
      </c>
      <c r="R169" s="62"/>
      <c r="S169" s="62">
        <f>Q169*0.08</f>
        <v>2.0367999999999999</v>
      </c>
      <c r="T169" s="62">
        <f>Q169*0.86</f>
        <v>21.895600000000002</v>
      </c>
      <c r="U169" s="62">
        <v>0</v>
      </c>
      <c r="V169" s="62">
        <f>Q169*0.06</f>
        <v>1.5276000000000001</v>
      </c>
      <c r="W169" s="63">
        <f t="shared" ref="W169" si="279">SUM(S169:V169)</f>
        <v>25.46</v>
      </c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82"/>
      <c r="BI169" s="13"/>
      <c r="BJ169" s="13"/>
      <c r="BK169" s="13"/>
      <c r="BL169" s="13"/>
      <c r="BM169" s="82"/>
      <c r="BN169" s="13"/>
      <c r="BO169" s="13"/>
      <c r="BP169" s="82"/>
      <c r="BQ169" s="13"/>
      <c r="BR169" s="13"/>
      <c r="BS169" s="82"/>
      <c r="BT169" s="51">
        <f t="shared" si="176"/>
        <v>0</v>
      </c>
      <c r="BU169" s="14"/>
      <c r="BV169" s="15"/>
      <c r="BW169" s="86">
        <f t="shared" si="177"/>
        <v>-25.46</v>
      </c>
    </row>
    <row r="170" spans="1:75" s="75" customFormat="1" ht="159.75" customHeight="1" x14ac:dyDescent="0.25">
      <c r="A170" s="65" t="s">
        <v>111</v>
      </c>
      <c r="B170" s="66">
        <v>41045444</v>
      </c>
      <c r="C170" s="67">
        <v>466.1</v>
      </c>
      <c r="D170" s="67"/>
      <c r="E170" s="68">
        <v>15</v>
      </c>
      <c r="F170" s="66" t="s">
        <v>204</v>
      </c>
      <c r="G170" s="66" t="s">
        <v>231</v>
      </c>
      <c r="H170" s="66" t="s">
        <v>313</v>
      </c>
      <c r="I170" s="66" t="s">
        <v>388</v>
      </c>
      <c r="J170" s="66" t="s">
        <v>425</v>
      </c>
      <c r="K170" s="66"/>
      <c r="L170" s="69"/>
      <c r="M170" s="69"/>
      <c r="N170" s="69"/>
      <c r="O170" s="70" t="s">
        <v>16</v>
      </c>
      <c r="P170" s="71"/>
      <c r="Q170" s="116">
        <f>Q171</f>
        <v>190.95</v>
      </c>
      <c r="R170" s="116">
        <f t="shared" ref="R170" si="280">R171</f>
        <v>0</v>
      </c>
      <c r="S170" s="116">
        <f t="shared" ref="S170" si="281">S171</f>
        <v>15.276</v>
      </c>
      <c r="T170" s="116">
        <f t="shared" ref="T170" si="282">T171</f>
        <v>164.21699999999998</v>
      </c>
      <c r="U170" s="116">
        <f t="shared" ref="U170" si="283">U171</f>
        <v>0</v>
      </c>
      <c r="V170" s="116">
        <f t="shared" ref="V170" si="284">V171</f>
        <v>11.456999999999999</v>
      </c>
      <c r="W170" s="116">
        <f t="shared" ref="W170" si="285">W171</f>
        <v>190.95</v>
      </c>
      <c r="X170" s="69"/>
      <c r="Y170" s="69"/>
      <c r="Z170" s="69"/>
      <c r="AA170" s="69"/>
      <c r="AB170" s="69"/>
      <c r="AC170" s="69"/>
      <c r="AD170" s="69"/>
      <c r="AE170" s="69"/>
      <c r="AF170" s="69"/>
      <c r="AG170" s="69"/>
      <c r="AH170" s="69"/>
      <c r="AI170" s="69"/>
      <c r="AJ170" s="69"/>
      <c r="AK170" s="69"/>
      <c r="AL170" s="69"/>
      <c r="AM170" s="69"/>
      <c r="AN170" s="69"/>
      <c r="AO170" s="69"/>
      <c r="AP170" s="69"/>
      <c r="AQ170" s="69"/>
      <c r="AR170" s="69"/>
      <c r="AS170" s="69"/>
      <c r="AT170" s="69"/>
      <c r="AU170" s="69"/>
      <c r="AV170" s="69"/>
      <c r="AW170" s="69"/>
      <c r="AX170" s="69"/>
      <c r="AY170" s="69"/>
      <c r="AZ170" s="69"/>
      <c r="BA170" s="69"/>
      <c r="BB170" s="69"/>
      <c r="BC170" s="69"/>
      <c r="BD170" s="69"/>
      <c r="BE170" s="69"/>
      <c r="BF170" s="69" t="s">
        <v>604</v>
      </c>
      <c r="BG170" s="69"/>
      <c r="BH170" s="72">
        <f>W171</f>
        <v>190.95</v>
      </c>
      <c r="BI170" s="69"/>
      <c r="BJ170" s="69"/>
      <c r="BK170" s="69"/>
      <c r="BL170" s="69"/>
      <c r="BM170" s="72"/>
      <c r="BN170" s="69"/>
      <c r="BO170" s="69"/>
      <c r="BP170" s="72"/>
      <c r="BQ170" s="69"/>
      <c r="BR170" s="69"/>
      <c r="BS170" s="72"/>
      <c r="BT170" s="69">
        <f t="shared" si="176"/>
        <v>190.95</v>
      </c>
      <c r="BU170" s="73">
        <v>42253</v>
      </c>
      <c r="BV170" s="74"/>
      <c r="BW170" s="112">
        <f t="shared" si="177"/>
        <v>0</v>
      </c>
    </row>
    <row r="171" spans="1:75" s="9" customFormat="1" ht="159.75" customHeight="1" x14ac:dyDescent="0.25">
      <c r="A171" s="10"/>
      <c r="B171" s="11"/>
      <c r="C171" s="12"/>
      <c r="D171" s="12"/>
      <c r="E171" s="7"/>
      <c r="F171" s="11"/>
      <c r="G171" s="11"/>
      <c r="H171" s="11"/>
      <c r="I171" s="11"/>
      <c r="J171" s="11"/>
      <c r="K171" s="11"/>
      <c r="L171" s="13"/>
      <c r="M171" s="13"/>
      <c r="N171" s="13"/>
      <c r="O171" s="60" t="s">
        <v>16</v>
      </c>
      <c r="P171" s="61" t="str">
        <f>BF170</f>
        <v>0,15 с монтажом дополнительной стойки (укоса) к опоре ВЛ-0,4 кВ в точке врезки</v>
      </c>
      <c r="Q171" s="62">
        <f>0.15*1273</f>
        <v>190.95</v>
      </c>
      <c r="R171" s="62"/>
      <c r="S171" s="62">
        <f>Q171*0.08</f>
        <v>15.276</v>
      </c>
      <c r="T171" s="62">
        <f>Q171*0.86</f>
        <v>164.21699999999998</v>
      </c>
      <c r="U171" s="62">
        <v>0</v>
      </c>
      <c r="V171" s="62">
        <f>Q171*0.06</f>
        <v>11.456999999999999</v>
      </c>
      <c r="W171" s="63">
        <f t="shared" ref="W171" si="286">SUM(S171:V171)</f>
        <v>190.95</v>
      </c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82"/>
      <c r="BI171" s="13"/>
      <c r="BJ171" s="13"/>
      <c r="BK171" s="13"/>
      <c r="BL171" s="13"/>
      <c r="BM171" s="82"/>
      <c r="BN171" s="13"/>
      <c r="BO171" s="13"/>
      <c r="BP171" s="82"/>
      <c r="BQ171" s="13"/>
      <c r="BR171" s="13"/>
      <c r="BS171" s="82"/>
      <c r="BT171" s="51">
        <f t="shared" si="176"/>
        <v>0</v>
      </c>
      <c r="BU171" s="14"/>
      <c r="BV171" s="15"/>
      <c r="BW171" s="86">
        <f t="shared" si="177"/>
        <v>-190.95</v>
      </c>
    </row>
    <row r="172" spans="1:75" s="75" customFormat="1" ht="181.5" customHeight="1" x14ac:dyDescent="0.25">
      <c r="A172" s="65" t="s">
        <v>112</v>
      </c>
      <c r="B172" s="66">
        <v>41049896</v>
      </c>
      <c r="C172" s="67">
        <v>466.1</v>
      </c>
      <c r="D172" s="67"/>
      <c r="E172" s="68">
        <v>15</v>
      </c>
      <c r="F172" s="66" t="s">
        <v>205</v>
      </c>
      <c r="G172" s="66" t="s">
        <v>231</v>
      </c>
      <c r="H172" s="66" t="s">
        <v>314</v>
      </c>
      <c r="I172" s="66" t="s">
        <v>389</v>
      </c>
      <c r="J172" s="66" t="s">
        <v>463</v>
      </c>
      <c r="K172" s="66" t="s">
        <v>611</v>
      </c>
      <c r="L172" s="69"/>
      <c r="M172" s="69"/>
      <c r="N172" s="69"/>
      <c r="O172" s="70" t="s">
        <v>16</v>
      </c>
      <c r="P172" s="71"/>
      <c r="Q172" s="116">
        <f>Q173</f>
        <v>114.57</v>
      </c>
      <c r="R172" s="116">
        <f t="shared" ref="R172" si="287">R173</f>
        <v>0</v>
      </c>
      <c r="S172" s="116">
        <f t="shared" ref="S172" si="288">S173</f>
        <v>9.1655999999999995</v>
      </c>
      <c r="T172" s="116">
        <f t="shared" ref="T172" si="289">T173</f>
        <v>98.530199999999994</v>
      </c>
      <c r="U172" s="116">
        <f t="shared" ref="U172" si="290">U173</f>
        <v>0</v>
      </c>
      <c r="V172" s="116">
        <f t="shared" ref="V172" si="291">V173</f>
        <v>6.8741999999999992</v>
      </c>
      <c r="W172" s="116">
        <f t="shared" ref="W172" si="292">W173</f>
        <v>114.57</v>
      </c>
      <c r="X172" s="69"/>
      <c r="Y172" s="69"/>
      <c r="Z172" s="69"/>
      <c r="AA172" s="69"/>
      <c r="AB172" s="69"/>
      <c r="AC172" s="69"/>
      <c r="AD172" s="69"/>
      <c r="AE172" s="69"/>
      <c r="AF172" s="69"/>
      <c r="AG172" s="69"/>
      <c r="AH172" s="69"/>
      <c r="AI172" s="69"/>
      <c r="AJ172" s="69"/>
      <c r="AK172" s="69"/>
      <c r="AL172" s="69"/>
      <c r="AM172" s="69"/>
      <c r="AN172" s="69"/>
      <c r="AO172" s="69"/>
      <c r="AP172" s="69"/>
      <c r="AQ172" s="69"/>
      <c r="AR172" s="69"/>
      <c r="AS172" s="69"/>
      <c r="AT172" s="69"/>
      <c r="AU172" s="69"/>
      <c r="AV172" s="69"/>
      <c r="AW172" s="69"/>
      <c r="AX172" s="69"/>
      <c r="AY172" s="69"/>
      <c r="AZ172" s="69"/>
      <c r="BA172" s="69"/>
      <c r="BB172" s="69"/>
      <c r="BC172" s="69"/>
      <c r="BD172" s="69"/>
      <c r="BE172" s="69"/>
      <c r="BF172" s="69">
        <v>0.09</v>
      </c>
      <c r="BG172" s="69"/>
      <c r="BH172" s="72">
        <f>W173</f>
        <v>114.57</v>
      </c>
      <c r="BI172" s="69"/>
      <c r="BJ172" s="69"/>
      <c r="BK172" s="69"/>
      <c r="BL172" s="69"/>
      <c r="BM172" s="72"/>
      <c r="BN172" s="69"/>
      <c r="BO172" s="69"/>
      <c r="BP172" s="72"/>
      <c r="BQ172" s="69"/>
      <c r="BR172" s="69"/>
      <c r="BS172" s="72"/>
      <c r="BT172" s="69">
        <f t="shared" si="176"/>
        <v>114.57</v>
      </c>
      <c r="BU172" s="73">
        <v>42263</v>
      </c>
      <c r="BV172" s="74" t="s">
        <v>612</v>
      </c>
      <c r="BW172" s="112">
        <f t="shared" si="177"/>
        <v>0</v>
      </c>
    </row>
    <row r="173" spans="1:75" s="9" customFormat="1" ht="181.5" customHeight="1" x14ac:dyDescent="0.25">
      <c r="A173" s="10"/>
      <c r="B173" s="11"/>
      <c r="C173" s="12"/>
      <c r="D173" s="12"/>
      <c r="E173" s="7"/>
      <c r="F173" s="11"/>
      <c r="G173" s="11"/>
      <c r="H173" s="11"/>
      <c r="I173" s="11"/>
      <c r="J173" s="11"/>
      <c r="K173" s="11"/>
      <c r="L173" s="13"/>
      <c r="M173" s="13"/>
      <c r="N173" s="13"/>
      <c r="O173" s="60" t="s">
        <v>16</v>
      </c>
      <c r="P173" s="61">
        <f>BF172</f>
        <v>0.09</v>
      </c>
      <c r="Q173" s="62">
        <f>P173*1273</f>
        <v>114.57</v>
      </c>
      <c r="R173" s="62"/>
      <c r="S173" s="62">
        <f>Q173*0.08</f>
        <v>9.1655999999999995</v>
      </c>
      <c r="T173" s="62">
        <f>Q173*0.86</f>
        <v>98.530199999999994</v>
      </c>
      <c r="U173" s="62">
        <v>0</v>
      </c>
      <c r="V173" s="62">
        <f>Q173*0.06</f>
        <v>6.8741999999999992</v>
      </c>
      <c r="W173" s="63">
        <f t="shared" ref="W173" si="293">SUM(S173:V173)</f>
        <v>114.57</v>
      </c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/>
      <c r="BH173" s="82"/>
      <c r="BI173" s="13"/>
      <c r="BJ173" s="13"/>
      <c r="BK173" s="13"/>
      <c r="BL173" s="13"/>
      <c r="BM173" s="82"/>
      <c r="BN173" s="13"/>
      <c r="BO173" s="13"/>
      <c r="BP173" s="82"/>
      <c r="BQ173" s="13"/>
      <c r="BR173" s="13"/>
      <c r="BS173" s="82"/>
      <c r="BT173" s="51">
        <f t="shared" si="176"/>
        <v>0</v>
      </c>
      <c r="BU173" s="14"/>
      <c r="BV173" s="15"/>
      <c r="BW173" s="86">
        <f t="shared" si="177"/>
        <v>-114.57</v>
      </c>
    </row>
    <row r="174" spans="1:75" s="75" customFormat="1" ht="182.25" customHeight="1" x14ac:dyDescent="0.25">
      <c r="A174" s="65" t="s">
        <v>113</v>
      </c>
      <c r="B174" s="66">
        <v>41046245</v>
      </c>
      <c r="C174" s="67">
        <v>466.1</v>
      </c>
      <c r="D174" s="67"/>
      <c r="E174" s="68">
        <v>15</v>
      </c>
      <c r="F174" s="66" t="s">
        <v>206</v>
      </c>
      <c r="G174" s="66" t="s">
        <v>231</v>
      </c>
      <c r="H174" s="66" t="s">
        <v>315</v>
      </c>
      <c r="I174" s="66" t="s">
        <v>390</v>
      </c>
      <c r="J174" s="66" t="s">
        <v>464</v>
      </c>
      <c r="K174" s="66" t="s">
        <v>605</v>
      </c>
      <c r="L174" s="69"/>
      <c r="M174" s="69"/>
      <c r="N174" s="69"/>
      <c r="O174" s="70" t="s">
        <v>16</v>
      </c>
      <c r="P174" s="71"/>
      <c r="Q174" s="116">
        <f>Q175</f>
        <v>57.284999999999997</v>
      </c>
      <c r="R174" s="116">
        <f t="shared" ref="R174" si="294">R175</f>
        <v>0</v>
      </c>
      <c r="S174" s="116">
        <f t="shared" ref="S174" si="295">S175</f>
        <v>4.5827999999999998</v>
      </c>
      <c r="T174" s="116">
        <f t="shared" ref="T174" si="296">T175</f>
        <v>49.265099999999997</v>
      </c>
      <c r="U174" s="116">
        <f t="shared" ref="U174" si="297">U175</f>
        <v>0</v>
      </c>
      <c r="V174" s="116">
        <f t="shared" ref="V174" si="298">V175</f>
        <v>3.4370999999999996</v>
      </c>
      <c r="W174" s="116">
        <f t="shared" ref="W174" si="299">W175</f>
        <v>57.284999999999997</v>
      </c>
      <c r="X174" s="69"/>
      <c r="Y174" s="69"/>
      <c r="Z174" s="69"/>
      <c r="AA174" s="69"/>
      <c r="AB174" s="69"/>
      <c r="AC174" s="69"/>
      <c r="AD174" s="69"/>
      <c r="AE174" s="69"/>
      <c r="AF174" s="69"/>
      <c r="AG174" s="69"/>
      <c r="AH174" s="69"/>
      <c r="AI174" s="69"/>
      <c r="AJ174" s="69"/>
      <c r="AK174" s="69"/>
      <c r="AL174" s="69"/>
      <c r="AM174" s="69"/>
      <c r="AN174" s="69"/>
      <c r="AO174" s="69"/>
      <c r="AP174" s="69"/>
      <c r="AQ174" s="69"/>
      <c r="AR174" s="69"/>
      <c r="AS174" s="69"/>
      <c r="AT174" s="69"/>
      <c r="AU174" s="69"/>
      <c r="AV174" s="69"/>
      <c r="AW174" s="69"/>
      <c r="AX174" s="69"/>
      <c r="AY174" s="69"/>
      <c r="AZ174" s="69"/>
      <c r="BA174" s="69"/>
      <c r="BB174" s="69"/>
      <c r="BC174" s="69"/>
      <c r="BD174" s="69"/>
      <c r="BE174" s="69"/>
      <c r="BF174" s="69" t="s">
        <v>606</v>
      </c>
      <c r="BG174" s="69"/>
      <c r="BH174" s="72">
        <f>W175</f>
        <v>57.284999999999997</v>
      </c>
      <c r="BI174" s="69"/>
      <c r="BJ174" s="69"/>
      <c r="BK174" s="69"/>
      <c r="BL174" s="69"/>
      <c r="BM174" s="72"/>
      <c r="BN174" s="69"/>
      <c r="BO174" s="69"/>
      <c r="BP174" s="72"/>
      <c r="BQ174" s="69"/>
      <c r="BR174" s="69"/>
      <c r="BS174" s="72"/>
      <c r="BT174" s="69">
        <f t="shared" si="176"/>
        <v>57.284999999999997</v>
      </c>
      <c r="BU174" s="73">
        <v>42257</v>
      </c>
      <c r="BV174" s="74"/>
      <c r="BW174" s="112">
        <f t="shared" si="177"/>
        <v>0</v>
      </c>
    </row>
    <row r="175" spans="1:75" s="9" customFormat="1" ht="182.25" customHeight="1" x14ac:dyDescent="0.25">
      <c r="A175" s="10"/>
      <c r="B175" s="11"/>
      <c r="C175" s="12"/>
      <c r="D175" s="12"/>
      <c r="E175" s="7"/>
      <c r="F175" s="11"/>
      <c r="G175" s="11"/>
      <c r="H175" s="11"/>
      <c r="I175" s="11"/>
      <c r="J175" s="11"/>
      <c r="K175" s="11"/>
      <c r="L175" s="13"/>
      <c r="M175" s="13"/>
      <c r="N175" s="13"/>
      <c r="O175" s="60" t="s">
        <v>16</v>
      </c>
      <c r="P175" s="61" t="str">
        <f>BF174</f>
        <v>0,045 с монтажом дополнительной стойки (укоса) к опоре ВЛ-0,4 кВ в точке врезки</v>
      </c>
      <c r="Q175" s="62">
        <f>0.045*1273</f>
        <v>57.284999999999997</v>
      </c>
      <c r="R175" s="62"/>
      <c r="S175" s="62">
        <f>Q175*0.08</f>
        <v>4.5827999999999998</v>
      </c>
      <c r="T175" s="62">
        <f>Q175*0.86</f>
        <v>49.265099999999997</v>
      </c>
      <c r="U175" s="62">
        <v>0</v>
      </c>
      <c r="V175" s="62">
        <f>Q175*0.06</f>
        <v>3.4370999999999996</v>
      </c>
      <c r="W175" s="63">
        <f t="shared" ref="W175" si="300">SUM(S175:V175)</f>
        <v>57.284999999999997</v>
      </c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/>
      <c r="BB175" s="13"/>
      <c r="BC175" s="13"/>
      <c r="BD175" s="13"/>
      <c r="BE175" s="13"/>
      <c r="BF175" s="13"/>
      <c r="BG175" s="13"/>
      <c r="BH175" s="82"/>
      <c r="BI175" s="13"/>
      <c r="BJ175" s="13"/>
      <c r="BK175" s="13"/>
      <c r="BL175" s="13"/>
      <c r="BM175" s="82"/>
      <c r="BN175" s="13"/>
      <c r="BO175" s="13"/>
      <c r="BP175" s="82"/>
      <c r="BQ175" s="13"/>
      <c r="BR175" s="13"/>
      <c r="BS175" s="82"/>
      <c r="BT175" s="51">
        <f t="shared" si="176"/>
        <v>0</v>
      </c>
      <c r="BU175" s="14"/>
      <c r="BV175" s="15"/>
      <c r="BW175" s="86">
        <f t="shared" si="177"/>
        <v>-57.284999999999997</v>
      </c>
    </row>
    <row r="176" spans="1:75" s="110" customFormat="1" ht="150" customHeight="1" x14ac:dyDescent="0.25">
      <c r="A176" s="99" t="s">
        <v>114</v>
      </c>
      <c r="B176" s="100">
        <v>41048537</v>
      </c>
      <c r="C176" s="101">
        <v>466.1</v>
      </c>
      <c r="D176" s="101"/>
      <c r="E176" s="102">
        <v>14.5</v>
      </c>
      <c r="F176" s="100" t="s">
        <v>207</v>
      </c>
      <c r="G176" s="100" t="s">
        <v>231</v>
      </c>
      <c r="H176" s="100" t="s">
        <v>316</v>
      </c>
      <c r="I176" s="100" t="s">
        <v>391</v>
      </c>
      <c r="J176" s="100" t="s">
        <v>465</v>
      </c>
      <c r="K176" s="100" t="s">
        <v>607</v>
      </c>
      <c r="L176" s="103"/>
      <c r="M176" s="103"/>
      <c r="N176" s="103"/>
      <c r="O176" s="104" t="s">
        <v>16</v>
      </c>
      <c r="P176" s="105"/>
      <c r="Q176" s="111">
        <f>Q177</f>
        <v>63.650000000000006</v>
      </c>
      <c r="R176" s="111">
        <f t="shared" ref="R176" si="301">R177</f>
        <v>0</v>
      </c>
      <c r="S176" s="111">
        <f t="shared" ref="S176" si="302">S177</f>
        <v>5.0920000000000005</v>
      </c>
      <c r="T176" s="111">
        <f t="shared" ref="T176" si="303">T177</f>
        <v>54.739000000000004</v>
      </c>
      <c r="U176" s="111">
        <f t="shared" ref="U176" si="304">U177</f>
        <v>0</v>
      </c>
      <c r="V176" s="111">
        <f t="shared" ref="V176" si="305">V177</f>
        <v>3.8190000000000004</v>
      </c>
      <c r="W176" s="111">
        <f t="shared" ref="W176" si="306">W177</f>
        <v>63.650000000000006</v>
      </c>
      <c r="X176" s="103"/>
      <c r="Y176" s="103"/>
      <c r="Z176" s="103"/>
      <c r="AA176" s="103"/>
      <c r="AB176" s="103"/>
      <c r="AC176" s="103"/>
      <c r="AD176" s="103"/>
      <c r="AE176" s="103"/>
      <c r="AF176" s="103"/>
      <c r="AG176" s="103"/>
      <c r="AH176" s="103"/>
      <c r="AI176" s="103"/>
      <c r="AJ176" s="103"/>
      <c r="AK176" s="103"/>
      <c r="AL176" s="103"/>
      <c r="AM176" s="103"/>
      <c r="AN176" s="103"/>
      <c r="AO176" s="103"/>
      <c r="AP176" s="103"/>
      <c r="AQ176" s="103"/>
      <c r="AR176" s="103"/>
      <c r="AS176" s="103"/>
      <c r="AT176" s="103"/>
      <c r="AU176" s="103"/>
      <c r="AV176" s="103"/>
      <c r="AW176" s="103"/>
      <c r="AX176" s="103"/>
      <c r="AY176" s="103"/>
      <c r="AZ176" s="103"/>
      <c r="BA176" s="103"/>
      <c r="BB176" s="103"/>
      <c r="BC176" s="103"/>
      <c r="BD176" s="103"/>
      <c r="BE176" s="103"/>
      <c r="BF176" s="103" t="s">
        <v>596</v>
      </c>
      <c r="BG176" s="103"/>
      <c r="BH176" s="106">
        <f>W177</f>
        <v>63.650000000000006</v>
      </c>
      <c r="BI176" s="103"/>
      <c r="BJ176" s="103"/>
      <c r="BK176" s="103"/>
      <c r="BL176" s="103"/>
      <c r="BM176" s="106"/>
      <c r="BN176" s="103"/>
      <c r="BO176" s="103"/>
      <c r="BP176" s="106"/>
      <c r="BQ176" s="103"/>
      <c r="BR176" s="103"/>
      <c r="BS176" s="106"/>
      <c r="BT176" s="103">
        <f t="shared" si="176"/>
        <v>63.650000000000006</v>
      </c>
      <c r="BU176" s="107">
        <v>42263</v>
      </c>
      <c r="BV176" s="108"/>
      <c r="BW176" s="109">
        <f t="shared" si="177"/>
        <v>0</v>
      </c>
    </row>
    <row r="177" spans="1:75" s="9" customFormat="1" ht="150" customHeight="1" x14ac:dyDescent="0.25">
      <c r="A177" s="10"/>
      <c r="B177" s="11"/>
      <c r="C177" s="12"/>
      <c r="D177" s="12"/>
      <c r="E177" s="7"/>
      <c r="F177" s="11"/>
      <c r="G177" s="11"/>
      <c r="H177" s="11"/>
      <c r="I177" s="11"/>
      <c r="J177" s="11"/>
      <c r="K177" s="11"/>
      <c r="L177" s="13"/>
      <c r="M177" s="13"/>
      <c r="N177" s="13"/>
      <c r="O177" s="60" t="s">
        <v>16</v>
      </c>
      <c r="P177" s="61" t="str">
        <f>BF176</f>
        <v>0,05 с монтажом дополнительной стойки (укоса) к опоре ВЛ-0,4 кВ в точке врезки</v>
      </c>
      <c r="Q177" s="62">
        <f>0.05*1273</f>
        <v>63.650000000000006</v>
      </c>
      <c r="R177" s="62"/>
      <c r="S177" s="62">
        <f>Q177*0.08</f>
        <v>5.0920000000000005</v>
      </c>
      <c r="T177" s="62">
        <f>Q177*0.86</f>
        <v>54.739000000000004</v>
      </c>
      <c r="U177" s="62">
        <v>0</v>
      </c>
      <c r="V177" s="62">
        <f>Q177*0.06</f>
        <v>3.8190000000000004</v>
      </c>
      <c r="W177" s="63">
        <f t="shared" ref="W177" si="307">SUM(S177:V177)</f>
        <v>63.650000000000006</v>
      </c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82"/>
      <c r="BI177" s="13"/>
      <c r="BJ177" s="13"/>
      <c r="BK177" s="13"/>
      <c r="BL177" s="13"/>
      <c r="BM177" s="82"/>
      <c r="BN177" s="13"/>
      <c r="BO177" s="13"/>
      <c r="BP177" s="82"/>
      <c r="BQ177" s="13"/>
      <c r="BR177" s="13"/>
      <c r="BS177" s="82"/>
      <c r="BT177" s="51">
        <f t="shared" si="176"/>
        <v>0</v>
      </c>
      <c r="BU177" s="14"/>
      <c r="BV177" s="15"/>
      <c r="BW177" s="86">
        <f t="shared" si="177"/>
        <v>-63.650000000000006</v>
      </c>
    </row>
    <row r="178" spans="1:75" s="110" customFormat="1" ht="154.5" customHeight="1" x14ac:dyDescent="0.25">
      <c r="A178" s="99" t="s">
        <v>115</v>
      </c>
      <c r="B178" s="100">
        <v>41047261</v>
      </c>
      <c r="C178" s="101">
        <v>466.1</v>
      </c>
      <c r="D178" s="101"/>
      <c r="E178" s="102">
        <v>15</v>
      </c>
      <c r="F178" s="100" t="s">
        <v>208</v>
      </c>
      <c r="G178" s="100" t="s">
        <v>231</v>
      </c>
      <c r="H178" s="100" t="s">
        <v>317</v>
      </c>
      <c r="I178" s="100" t="s">
        <v>392</v>
      </c>
      <c r="J178" s="100" t="s">
        <v>466</v>
      </c>
      <c r="K178" s="100"/>
      <c r="L178" s="103"/>
      <c r="M178" s="103"/>
      <c r="N178" s="103"/>
      <c r="O178" s="104" t="s">
        <v>16</v>
      </c>
      <c r="P178" s="105"/>
      <c r="Q178" s="111">
        <f>Q179</f>
        <v>241.87</v>
      </c>
      <c r="R178" s="111">
        <f t="shared" ref="R178" si="308">R179</f>
        <v>0</v>
      </c>
      <c r="S178" s="111">
        <f t="shared" ref="S178" si="309">S179</f>
        <v>19.349600000000002</v>
      </c>
      <c r="T178" s="111">
        <f t="shared" ref="T178" si="310">T179</f>
        <v>208.00819999999999</v>
      </c>
      <c r="U178" s="111">
        <f t="shared" ref="U178" si="311">U179</f>
        <v>0</v>
      </c>
      <c r="V178" s="111">
        <f t="shared" ref="V178" si="312">V179</f>
        <v>14.5122</v>
      </c>
      <c r="W178" s="111">
        <f t="shared" ref="W178" si="313">W179</f>
        <v>241.87</v>
      </c>
      <c r="X178" s="103"/>
      <c r="Y178" s="103"/>
      <c r="Z178" s="103"/>
      <c r="AA178" s="103"/>
      <c r="AB178" s="103"/>
      <c r="AC178" s="103"/>
      <c r="AD178" s="103"/>
      <c r="AE178" s="103"/>
      <c r="AF178" s="103"/>
      <c r="AG178" s="103"/>
      <c r="AH178" s="103"/>
      <c r="AI178" s="103"/>
      <c r="AJ178" s="103"/>
      <c r="AK178" s="103"/>
      <c r="AL178" s="103"/>
      <c r="AM178" s="103"/>
      <c r="AN178" s="103"/>
      <c r="AO178" s="103"/>
      <c r="AP178" s="103"/>
      <c r="AQ178" s="103"/>
      <c r="AR178" s="103"/>
      <c r="AS178" s="103"/>
      <c r="AT178" s="103"/>
      <c r="AU178" s="103"/>
      <c r="AV178" s="103"/>
      <c r="AW178" s="103"/>
      <c r="AX178" s="103"/>
      <c r="AY178" s="103"/>
      <c r="AZ178" s="103"/>
      <c r="BA178" s="103"/>
      <c r="BB178" s="103"/>
      <c r="BC178" s="103"/>
      <c r="BD178" s="103"/>
      <c r="BE178" s="103"/>
      <c r="BF178" s="103" t="s">
        <v>613</v>
      </c>
      <c r="BG178" s="103"/>
      <c r="BH178" s="106">
        <f>W179</f>
        <v>241.87</v>
      </c>
      <c r="BI178" s="103"/>
      <c r="BJ178" s="103"/>
      <c r="BK178" s="103"/>
      <c r="BL178" s="103"/>
      <c r="BM178" s="106"/>
      <c r="BN178" s="103"/>
      <c r="BO178" s="103"/>
      <c r="BP178" s="106"/>
      <c r="BQ178" s="103"/>
      <c r="BR178" s="103"/>
      <c r="BS178" s="106"/>
      <c r="BT178" s="103">
        <f t="shared" si="176"/>
        <v>241.87</v>
      </c>
      <c r="BU178" s="107">
        <v>42258</v>
      </c>
      <c r="BV178" s="108"/>
      <c r="BW178" s="109">
        <f t="shared" si="177"/>
        <v>0</v>
      </c>
    </row>
    <row r="179" spans="1:75" s="9" customFormat="1" ht="154.5" customHeight="1" x14ac:dyDescent="0.25">
      <c r="A179" s="10"/>
      <c r="B179" s="11"/>
      <c r="C179" s="12"/>
      <c r="D179" s="12"/>
      <c r="E179" s="7"/>
      <c r="F179" s="11"/>
      <c r="G179" s="11"/>
      <c r="H179" s="11"/>
      <c r="I179" s="11"/>
      <c r="J179" s="11"/>
      <c r="K179" s="11"/>
      <c r="L179" s="13"/>
      <c r="M179" s="13"/>
      <c r="N179" s="13"/>
      <c r="O179" s="60" t="s">
        <v>16</v>
      </c>
      <c r="P179" s="61" t="str">
        <f>BF178</f>
        <v>0,19 с монтажом дополнительной стойки (укоса) к опоре ВЛ-0,4 кВ в точке врезки</v>
      </c>
      <c r="Q179" s="62">
        <f>0.19*1273</f>
        <v>241.87</v>
      </c>
      <c r="R179" s="62"/>
      <c r="S179" s="62">
        <f>Q179*0.08</f>
        <v>19.349600000000002</v>
      </c>
      <c r="T179" s="62">
        <f>Q179*0.86</f>
        <v>208.00819999999999</v>
      </c>
      <c r="U179" s="62">
        <v>0</v>
      </c>
      <c r="V179" s="62">
        <f>Q179*0.06</f>
        <v>14.5122</v>
      </c>
      <c r="W179" s="63">
        <f t="shared" ref="W179" si="314">SUM(S179:V179)</f>
        <v>241.87</v>
      </c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82"/>
      <c r="BI179" s="13"/>
      <c r="BJ179" s="13"/>
      <c r="BK179" s="13"/>
      <c r="BL179" s="13"/>
      <c r="BM179" s="82"/>
      <c r="BN179" s="13"/>
      <c r="BO179" s="13"/>
      <c r="BP179" s="82"/>
      <c r="BQ179" s="13"/>
      <c r="BR179" s="13"/>
      <c r="BS179" s="82"/>
      <c r="BT179" s="51">
        <f t="shared" si="176"/>
        <v>0</v>
      </c>
      <c r="BU179" s="14"/>
      <c r="BV179" s="15"/>
      <c r="BW179" s="86">
        <f t="shared" si="177"/>
        <v>-241.87</v>
      </c>
    </row>
    <row r="180" spans="1:75" s="75" customFormat="1" ht="135.75" customHeight="1" x14ac:dyDescent="0.25">
      <c r="A180" s="65" t="s">
        <v>116</v>
      </c>
      <c r="B180" s="66">
        <v>41046856</v>
      </c>
      <c r="C180" s="67">
        <v>466.1</v>
      </c>
      <c r="D180" s="67"/>
      <c r="E180" s="68">
        <v>5</v>
      </c>
      <c r="F180" s="66" t="s">
        <v>209</v>
      </c>
      <c r="G180" s="66" t="s">
        <v>231</v>
      </c>
      <c r="H180" s="66" t="s">
        <v>318</v>
      </c>
      <c r="I180" s="66" t="s">
        <v>393</v>
      </c>
      <c r="J180" s="66" t="s">
        <v>467</v>
      </c>
      <c r="K180" s="66" t="s">
        <v>614</v>
      </c>
      <c r="L180" s="69"/>
      <c r="M180" s="69"/>
      <c r="N180" s="69"/>
      <c r="O180" s="70" t="s">
        <v>15</v>
      </c>
      <c r="P180" s="71"/>
      <c r="Q180" s="116">
        <f>Q181</f>
        <v>8.2000000000000011</v>
      </c>
      <c r="R180" s="116">
        <f t="shared" ref="R180:W180" si="315">R181</f>
        <v>0</v>
      </c>
      <c r="S180" s="116">
        <f t="shared" si="315"/>
        <v>0.26</v>
      </c>
      <c r="T180" s="116">
        <f t="shared" si="315"/>
        <v>1.1599999999999999</v>
      </c>
      <c r="U180" s="116">
        <f t="shared" si="315"/>
        <v>6.7</v>
      </c>
      <c r="V180" s="116">
        <f t="shared" si="315"/>
        <v>0.08</v>
      </c>
      <c r="W180" s="116">
        <f t="shared" si="315"/>
        <v>8.2000000000000011</v>
      </c>
      <c r="X180" s="69"/>
      <c r="Y180" s="69"/>
      <c r="Z180" s="69"/>
      <c r="AA180" s="69"/>
      <c r="AB180" s="69"/>
      <c r="AC180" s="69"/>
      <c r="AD180" s="69"/>
      <c r="AE180" s="69"/>
      <c r="AF180" s="69"/>
      <c r="AG180" s="69"/>
      <c r="AH180" s="69"/>
      <c r="AI180" s="69"/>
      <c r="AJ180" s="69"/>
      <c r="AK180" s="69"/>
      <c r="AL180" s="69"/>
      <c r="AM180" s="69"/>
      <c r="AN180" s="69"/>
      <c r="AO180" s="69"/>
      <c r="AP180" s="69"/>
      <c r="AQ180" s="69"/>
      <c r="AR180" s="69"/>
      <c r="AS180" s="69"/>
      <c r="AT180" s="69"/>
      <c r="AU180" s="69"/>
      <c r="AV180" s="69"/>
      <c r="AW180" s="69"/>
      <c r="AX180" s="69"/>
      <c r="AY180" s="69"/>
      <c r="AZ180" s="69"/>
      <c r="BA180" s="69"/>
      <c r="BB180" s="69"/>
      <c r="BC180" s="69" t="s">
        <v>509</v>
      </c>
      <c r="BD180" s="69"/>
      <c r="BE180" s="69">
        <f>W181</f>
        <v>8.2000000000000011</v>
      </c>
      <c r="BF180" s="69"/>
      <c r="BG180" s="69"/>
      <c r="BH180" s="72"/>
      <c r="BI180" s="69"/>
      <c r="BJ180" s="69"/>
      <c r="BK180" s="69"/>
      <c r="BL180" s="69"/>
      <c r="BM180" s="72"/>
      <c r="BN180" s="69"/>
      <c r="BO180" s="69"/>
      <c r="BP180" s="72"/>
      <c r="BQ180" s="69"/>
      <c r="BR180" s="69"/>
      <c r="BS180" s="72"/>
      <c r="BT180" s="69">
        <f t="shared" si="176"/>
        <v>8.2000000000000011</v>
      </c>
      <c r="BU180" s="73">
        <v>42258</v>
      </c>
      <c r="BV180" s="74" t="s">
        <v>615</v>
      </c>
      <c r="BW180" s="112">
        <f t="shared" si="177"/>
        <v>0</v>
      </c>
    </row>
    <row r="181" spans="1:75" s="9" customFormat="1" ht="135.75" customHeight="1" x14ac:dyDescent="0.25">
      <c r="A181" s="10"/>
      <c r="B181" s="11"/>
      <c r="C181" s="12"/>
      <c r="D181" s="12"/>
      <c r="E181" s="7"/>
      <c r="F181" s="11"/>
      <c r="G181" s="11"/>
      <c r="H181" s="11"/>
      <c r="I181" s="11"/>
      <c r="J181" s="11"/>
      <c r="K181" s="11"/>
      <c r="L181" s="13"/>
      <c r="M181" s="13"/>
      <c r="N181" s="13"/>
      <c r="O181" s="60" t="s">
        <v>15</v>
      </c>
      <c r="P181" s="61" t="str">
        <f>BC180</f>
        <v>Монтаж автоматического выключателя 0,4 кВ - 1 шт.</v>
      </c>
      <c r="Q181" s="63">
        <f>W181</f>
        <v>8.2000000000000011</v>
      </c>
      <c r="R181" s="63"/>
      <c r="S181" s="63">
        <v>0.26</v>
      </c>
      <c r="T181" s="63">
        <v>1.1599999999999999</v>
      </c>
      <c r="U181" s="63">
        <v>6.7</v>
      </c>
      <c r="V181" s="63">
        <v>0.08</v>
      </c>
      <c r="W181" s="63">
        <f>SUM(S181:V181)</f>
        <v>8.2000000000000011</v>
      </c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AZ181" s="13"/>
      <c r="BA181" s="13"/>
      <c r="BB181" s="13"/>
      <c r="BC181" s="13"/>
      <c r="BD181" s="13"/>
      <c r="BE181" s="13"/>
      <c r="BF181" s="13"/>
      <c r="BG181" s="13"/>
      <c r="BH181" s="82"/>
      <c r="BI181" s="13"/>
      <c r="BJ181" s="13"/>
      <c r="BK181" s="13"/>
      <c r="BL181" s="13"/>
      <c r="BM181" s="82"/>
      <c r="BN181" s="13"/>
      <c r="BO181" s="13"/>
      <c r="BP181" s="82"/>
      <c r="BQ181" s="13"/>
      <c r="BR181" s="13"/>
      <c r="BS181" s="82"/>
      <c r="BT181" s="51">
        <f t="shared" si="176"/>
        <v>0</v>
      </c>
      <c r="BU181" s="14"/>
      <c r="BV181" s="15"/>
      <c r="BW181" s="86">
        <f t="shared" si="177"/>
        <v>-8.2000000000000011</v>
      </c>
    </row>
    <row r="182" spans="1:75" s="110" customFormat="1" ht="132" customHeight="1" x14ac:dyDescent="0.25">
      <c r="A182" s="99" t="s">
        <v>117</v>
      </c>
      <c r="B182" s="100">
        <v>41047426</v>
      </c>
      <c r="C182" s="101">
        <v>466.1</v>
      </c>
      <c r="D182" s="101"/>
      <c r="E182" s="102">
        <v>10</v>
      </c>
      <c r="F182" s="100" t="s">
        <v>210</v>
      </c>
      <c r="G182" s="100" t="s">
        <v>231</v>
      </c>
      <c r="H182" s="100" t="s">
        <v>319</v>
      </c>
      <c r="I182" s="100" t="s">
        <v>394</v>
      </c>
      <c r="J182" s="100" t="s">
        <v>468</v>
      </c>
      <c r="K182" s="100" t="s">
        <v>609</v>
      </c>
      <c r="L182" s="103"/>
      <c r="M182" s="103"/>
      <c r="N182" s="103"/>
      <c r="O182" s="104" t="s">
        <v>16</v>
      </c>
      <c r="P182" s="105"/>
      <c r="Q182" s="111">
        <f>Q183</f>
        <v>483.74</v>
      </c>
      <c r="R182" s="111">
        <f t="shared" ref="R182" si="316">R183</f>
        <v>0</v>
      </c>
      <c r="S182" s="111">
        <f t="shared" ref="S182" si="317">S183</f>
        <v>38.699200000000005</v>
      </c>
      <c r="T182" s="111">
        <f t="shared" ref="T182" si="318">T183</f>
        <v>416.01639999999998</v>
      </c>
      <c r="U182" s="111">
        <f t="shared" ref="U182" si="319">U183</f>
        <v>0</v>
      </c>
      <c r="V182" s="111">
        <f t="shared" ref="V182" si="320">V183</f>
        <v>29.0244</v>
      </c>
      <c r="W182" s="111">
        <f t="shared" ref="W182" si="321">W183</f>
        <v>483.74</v>
      </c>
      <c r="X182" s="103"/>
      <c r="Y182" s="103"/>
      <c r="Z182" s="103"/>
      <c r="AA182" s="103"/>
      <c r="AB182" s="103"/>
      <c r="AC182" s="103"/>
      <c r="AD182" s="103"/>
      <c r="AE182" s="103"/>
      <c r="AF182" s="103"/>
      <c r="AG182" s="103"/>
      <c r="AH182" s="103"/>
      <c r="AI182" s="103"/>
      <c r="AJ182" s="103"/>
      <c r="AK182" s="103"/>
      <c r="AL182" s="103"/>
      <c r="AM182" s="103"/>
      <c r="AN182" s="103"/>
      <c r="AO182" s="103"/>
      <c r="AP182" s="103"/>
      <c r="AQ182" s="103"/>
      <c r="AR182" s="103"/>
      <c r="AS182" s="103"/>
      <c r="AT182" s="103"/>
      <c r="AU182" s="103"/>
      <c r="AV182" s="103"/>
      <c r="AW182" s="103"/>
      <c r="AX182" s="103"/>
      <c r="AY182" s="103"/>
      <c r="AZ182" s="103"/>
      <c r="BA182" s="103"/>
      <c r="BB182" s="103"/>
      <c r="BC182" s="103"/>
      <c r="BD182" s="103"/>
      <c r="BE182" s="103"/>
      <c r="BF182" s="103">
        <v>0.38</v>
      </c>
      <c r="BG182" s="103"/>
      <c r="BH182" s="106">
        <f>W183</f>
        <v>483.74</v>
      </c>
      <c r="BI182" s="103"/>
      <c r="BJ182" s="103"/>
      <c r="BK182" s="103"/>
      <c r="BL182" s="103"/>
      <c r="BM182" s="106"/>
      <c r="BN182" s="103" t="s">
        <v>608</v>
      </c>
      <c r="BO182" s="103"/>
      <c r="BP182" s="106"/>
      <c r="BQ182" s="103"/>
      <c r="BR182" s="103"/>
      <c r="BS182" s="106"/>
      <c r="BT182" s="103">
        <f t="shared" si="176"/>
        <v>483.74</v>
      </c>
      <c r="BU182" s="107">
        <v>42258</v>
      </c>
      <c r="BV182" s="108"/>
      <c r="BW182" s="109">
        <f t="shared" si="177"/>
        <v>0</v>
      </c>
    </row>
    <row r="183" spans="1:75" s="9" customFormat="1" ht="132" customHeight="1" x14ac:dyDescent="0.25">
      <c r="A183" s="10"/>
      <c r="B183" s="11"/>
      <c r="C183" s="12"/>
      <c r="D183" s="12"/>
      <c r="E183" s="7"/>
      <c r="F183" s="11"/>
      <c r="G183" s="11"/>
      <c r="H183" s="11"/>
      <c r="I183" s="11"/>
      <c r="J183" s="11"/>
      <c r="K183" s="11"/>
      <c r="L183" s="13"/>
      <c r="M183" s="13"/>
      <c r="N183" s="13"/>
      <c r="O183" s="60" t="s">
        <v>16</v>
      </c>
      <c r="P183" s="61">
        <f>BF182</f>
        <v>0.38</v>
      </c>
      <c r="Q183" s="62">
        <f>P183*1273</f>
        <v>483.74</v>
      </c>
      <c r="R183" s="62"/>
      <c r="S183" s="62">
        <f>Q183*0.08</f>
        <v>38.699200000000005</v>
      </c>
      <c r="T183" s="62">
        <f>Q183*0.86</f>
        <v>416.01639999999998</v>
      </c>
      <c r="U183" s="62">
        <v>0</v>
      </c>
      <c r="V183" s="62">
        <f>Q183*0.06</f>
        <v>29.0244</v>
      </c>
      <c r="W183" s="63">
        <f t="shared" ref="W183" si="322">SUM(S183:V183)</f>
        <v>483.74</v>
      </c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  <c r="BE183" s="13"/>
      <c r="BF183" s="13"/>
      <c r="BG183" s="13"/>
      <c r="BH183" s="82"/>
      <c r="BI183" s="13"/>
      <c r="BJ183" s="13"/>
      <c r="BK183" s="13"/>
      <c r="BL183" s="13"/>
      <c r="BM183" s="82"/>
      <c r="BN183" s="13"/>
      <c r="BO183" s="13"/>
      <c r="BP183" s="82"/>
      <c r="BQ183" s="13"/>
      <c r="BR183" s="13"/>
      <c r="BS183" s="82"/>
      <c r="BT183" s="51">
        <f t="shared" si="176"/>
        <v>0</v>
      </c>
      <c r="BU183" s="14"/>
      <c r="BV183" s="15"/>
      <c r="BW183" s="86">
        <f t="shared" si="177"/>
        <v>-483.74</v>
      </c>
    </row>
    <row r="184" spans="1:75" s="110" customFormat="1" ht="147" customHeight="1" x14ac:dyDescent="0.25">
      <c r="A184" s="99" t="s">
        <v>118</v>
      </c>
      <c r="B184" s="100">
        <v>41047428</v>
      </c>
      <c r="C184" s="101">
        <v>466.1</v>
      </c>
      <c r="D184" s="101"/>
      <c r="E184" s="102">
        <v>15</v>
      </c>
      <c r="F184" s="100" t="s">
        <v>211</v>
      </c>
      <c r="G184" s="100" t="s">
        <v>231</v>
      </c>
      <c r="H184" s="100" t="s">
        <v>320</v>
      </c>
      <c r="I184" s="100" t="s">
        <v>395</v>
      </c>
      <c r="J184" s="100" t="s">
        <v>469</v>
      </c>
      <c r="K184" s="100" t="s">
        <v>609</v>
      </c>
      <c r="L184" s="103"/>
      <c r="M184" s="103"/>
      <c r="N184" s="103"/>
      <c r="O184" s="104" t="s">
        <v>16</v>
      </c>
      <c r="P184" s="105"/>
      <c r="Q184" s="111">
        <f>Q185</f>
        <v>203.68</v>
      </c>
      <c r="R184" s="111">
        <f t="shared" ref="R184" si="323">R185</f>
        <v>0</v>
      </c>
      <c r="S184" s="111">
        <f t="shared" ref="S184" si="324">S185</f>
        <v>16.2944</v>
      </c>
      <c r="T184" s="111">
        <f t="shared" ref="T184" si="325">T185</f>
        <v>175.16480000000001</v>
      </c>
      <c r="U184" s="111">
        <f t="shared" ref="U184" si="326">U185</f>
        <v>0</v>
      </c>
      <c r="V184" s="111">
        <f t="shared" ref="V184" si="327">V185</f>
        <v>12.220800000000001</v>
      </c>
      <c r="W184" s="111">
        <f t="shared" ref="W184" si="328">W185</f>
        <v>203.68</v>
      </c>
      <c r="X184" s="103"/>
      <c r="Y184" s="103"/>
      <c r="Z184" s="103"/>
      <c r="AA184" s="103"/>
      <c r="AB184" s="103"/>
      <c r="AC184" s="103"/>
      <c r="AD184" s="103"/>
      <c r="AE184" s="103"/>
      <c r="AF184" s="103"/>
      <c r="AG184" s="103"/>
      <c r="AH184" s="103"/>
      <c r="AI184" s="103"/>
      <c r="AJ184" s="103"/>
      <c r="AK184" s="103"/>
      <c r="AL184" s="103"/>
      <c r="AM184" s="103"/>
      <c r="AN184" s="103"/>
      <c r="AO184" s="103"/>
      <c r="AP184" s="103"/>
      <c r="AQ184" s="103"/>
      <c r="AR184" s="103"/>
      <c r="AS184" s="103"/>
      <c r="AT184" s="103"/>
      <c r="AU184" s="103"/>
      <c r="AV184" s="103"/>
      <c r="AW184" s="103"/>
      <c r="AX184" s="103"/>
      <c r="AY184" s="103"/>
      <c r="AZ184" s="103"/>
      <c r="BA184" s="103"/>
      <c r="BB184" s="103"/>
      <c r="BC184" s="103"/>
      <c r="BD184" s="103"/>
      <c r="BE184" s="103"/>
      <c r="BF184" s="103">
        <v>0.16</v>
      </c>
      <c r="BG184" s="103"/>
      <c r="BH184" s="106">
        <f>W185</f>
        <v>203.68</v>
      </c>
      <c r="BI184" s="103"/>
      <c r="BJ184" s="103"/>
      <c r="BK184" s="103"/>
      <c r="BL184" s="103"/>
      <c r="BM184" s="106"/>
      <c r="BN184" s="103" t="s">
        <v>610</v>
      </c>
      <c r="BO184" s="103"/>
      <c r="BP184" s="106"/>
      <c r="BQ184" s="103"/>
      <c r="BR184" s="103"/>
      <c r="BS184" s="106"/>
      <c r="BT184" s="103">
        <f t="shared" si="176"/>
        <v>203.68</v>
      </c>
      <c r="BU184" s="107">
        <v>42259</v>
      </c>
      <c r="BV184" s="108"/>
      <c r="BW184" s="109">
        <f t="shared" si="177"/>
        <v>0</v>
      </c>
    </row>
    <row r="185" spans="1:75" s="9" customFormat="1" ht="147" customHeight="1" x14ac:dyDescent="0.25">
      <c r="A185" s="10"/>
      <c r="B185" s="11"/>
      <c r="C185" s="12"/>
      <c r="D185" s="12"/>
      <c r="E185" s="7"/>
      <c r="F185" s="11"/>
      <c r="G185" s="11"/>
      <c r="H185" s="11"/>
      <c r="I185" s="11"/>
      <c r="J185" s="11"/>
      <c r="K185" s="11"/>
      <c r="L185" s="13"/>
      <c r="M185" s="13"/>
      <c r="N185" s="13"/>
      <c r="O185" s="60" t="s">
        <v>16</v>
      </c>
      <c r="P185" s="61">
        <f>BF184</f>
        <v>0.16</v>
      </c>
      <c r="Q185" s="62">
        <f>P185*1273</f>
        <v>203.68</v>
      </c>
      <c r="R185" s="62"/>
      <c r="S185" s="62">
        <f>Q185*0.08</f>
        <v>16.2944</v>
      </c>
      <c r="T185" s="62">
        <f>Q185*0.86</f>
        <v>175.16480000000001</v>
      </c>
      <c r="U185" s="62">
        <v>0</v>
      </c>
      <c r="V185" s="62">
        <f>Q185*0.06</f>
        <v>12.220800000000001</v>
      </c>
      <c r="W185" s="63">
        <f t="shared" ref="W185" si="329">SUM(S185:V185)</f>
        <v>203.68</v>
      </c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82"/>
      <c r="BI185" s="13"/>
      <c r="BJ185" s="13"/>
      <c r="BK185" s="13"/>
      <c r="BL185" s="13"/>
      <c r="BM185" s="82"/>
      <c r="BN185" s="13"/>
      <c r="BO185" s="13"/>
      <c r="BP185" s="82"/>
      <c r="BQ185" s="13"/>
      <c r="BR185" s="13"/>
      <c r="BS185" s="82"/>
      <c r="BT185" s="51">
        <f t="shared" si="176"/>
        <v>0</v>
      </c>
      <c r="BU185" s="14"/>
      <c r="BV185" s="76"/>
      <c r="BW185" s="86">
        <f t="shared" si="177"/>
        <v>-203.68</v>
      </c>
    </row>
    <row r="186" spans="1:75" s="110" customFormat="1" ht="188.25" customHeight="1" x14ac:dyDescent="0.25">
      <c r="A186" s="99" t="s">
        <v>119</v>
      </c>
      <c r="B186" s="100">
        <v>41047436</v>
      </c>
      <c r="C186" s="101">
        <v>466.1</v>
      </c>
      <c r="D186" s="101"/>
      <c r="E186" s="102">
        <v>15</v>
      </c>
      <c r="F186" s="100" t="s">
        <v>212</v>
      </c>
      <c r="G186" s="100" t="s">
        <v>233</v>
      </c>
      <c r="H186" s="100" t="s">
        <v>321</v>
      </c>
      <c r="I186" s="100" t="s">
        <v>332</v>
      </c>
      <c r="J186" s="100" t="s">
        <v>470</v>
      </c>
      <c r="K186" s="100" t="s">
        <v>616</v>
      </c>
      <c r="L186" s="103"/>
      <c r="M186" s="103"/>
      <c r="N186" s="103"/>
      <c r="O186" s="104" t="s">
        <v>18</v>
      </c>
      <c r="P186" s="105"/>
      <c r="Q186" s="111">
        <f>Q187</f>
        <v>1.3559999999999999</v>
      </c>
      <c r="R186" s="111">
        <f t="shared" ref="R186" si="330">R187</f>
        <v>0</v>
      </c>
      <c r="S186" s="111">
        <f t="shared" ref="S186" si="331">S187</f>
        <v>0.10847999999999999</v>
      </c>
      <c r="T186" s="111">
        <f t="shared" ref="T186" si="332">T187</f>
        <v>1.2203999999999999</v>
      </c>
      <c r="U186" s="111">
        <f t="shared" ref="U186" si="333">U187</f>
        <v>0</v>
      </c>
      <c r="V186" s="111">
        <f t="shared" ref="V186" si="334">V187</f>
        <v>2.7119999999999998E-2</v>
      </c>
      <c r="W186" s="111">
        <f t="shared" ref="W186" si="335">W187</f>
        <v>1.3559999999999999</v>
      </c>
      <c r="X186" s="103"/>
      <c r="Y186" s="103"/>
      <c r="Z186" s="103"/>
      <c r="AA186" s="103"/>
      <c r="AB186" s="103"/>
      <c r="AC186" s="103"/>
      <c r="AD186" s="103"/>
      <c r="AE186" s="103"/>
      <c r="AF186" s="103"/>
      <c r="AG186" s="103"/>
      <c r="AH186" s="103"/>
      <c r="AI186" s="103"/>
      <c r="AJ186" s="103"/>
      <c r="AK186" s="103"/>
      <c r="AL186" s="103"/>
      <c r="AM186" s="103"/>
      <c r="AN186" s="103"/>
      <c r="AO186" s="103"/>
      <c r="AP186" s="103"/>
      <c r="AQ186" s="103"/>
      <c r="AR186" s="103"/>
      <c r="AS186" s="103"/>
      <c r="AT186" s="103"/>
      <c r="AU186" s="103"/>
      <c r="AV186" s="103"/>
      <c r="AW186" s="103"/>
      <c r="AX186" s="103"/>
      <c r="AY186" s="103"/>
      <c r="AZ186" s="103"/>
      <c r="BA186" s="103"/>
      <c r="BB186" s="103"/>
      <c r="BC186" s="103"/>
      <c r="BD186" s="103"/>
      <c r="BE186" s="103"/>
      <c r="BF186" s="103"/>
      <c r="BG186" s="103"/>
      <c r="BH186" s="106"/>
      <c r="BI186" s="103"/>
      <c r="BJ186" s="103"/>
      <c r="BK186" s="103">
        <v>0.01</v>
      </c>
      <c r="BL186" s="103"/>
      <c r="BM186" s="106">
        <f>W187</f>
        <v>1.3559999999999999</v>
      </c>
      <c r="BN186" s="103"/>
      <c r="BO186" s="103"/>
      <c r="BP186" s="106"/>
      <c r="BQ186" s="103"/>
      <c r="BR186" s="103"/>
      <c r="BS186" s="106"/>
      <c r="BT186" s="103">
        <f t="shared" si="176"/>
        <v>1.3559999999999999</v>
      </c>
      <c r="BU186" s="107">
        <v>42258</v>
      </c>
      <c r="BW186" s="109">
        <f t="shared" si="177"/>
        <v>0</v>
      </c>
    </row>
    <row r="187" spans="1:75" s="9" customFormat="1" ht="128.25" customHeight="1" x14ac:dyDescent="0.25">
      <c r="A187" s="10"/>
      <c r="B187" s="11"/>
      <c r="C187" s="12"/>
      <c r="D187" s="12"/>
      <c r="E187" s="7"/>
      <c r="F187" s="11"/>
      <c r="G187" s="11"/>
      <c r="H187" s="11"/>
      <c r="I187" s="11"/>
      <c r="J187" s="11"/>
      <c r="K187" s="11"/>
      <c r="L187" s="13"/>
      <c r="M187" s="13"/>
      <c r="N187" s="13"/>
      <c r="O187" s="60" t="s">
        <v>18</v>
      </c>
      <c r="P187" s="61">
        <f>BK186</f>
        <v>0.01</v>
      </c>
      <c r="Q187" s="63">
        <f>P187*135.6</f>
        <v>1.3559999999999999</v>
      </c>
      <c r="R187" s="63"/>
      <c r="S187" s="63">
        <f>Q187*0.08</f>
        <v>0.10847999999999999</v>
      </c>
      <c r="T187" s="63">
        <f>Q187*0.9</f>
        <v>1.2203999999999999</v>
      </c>
      <c r="U187" s="63">
        <v>0</v>
      </c>
      <c r="V187" s="63">
        <f>Q187*0.02</f>
        <v>2.7119999999999998E-2</v>
      </c>
      <c r="W187" s="63">
        <f>SUM(S187:V187)</f>
        <v>1.3559999999999999</v>
      </c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82"/>
      <c r="BI187" s="13"/>
      <c r="BJ187" s="13"/>
      <c r="BK187" s="13"/>
      <c r="BL187" s="13"/>
      <c r="BM187" s="82"/>
      <c r="BN187" s="13"/>
      <c r="BO187" s="13"/>
      <c r="BP187" s="82"/>
      <c r="BQ187" s="13"/>
      <c r="BR187" s="13"/>
      <c r="BS187" s="82"/>
      <c r="BT187" s="51">
        <f t="shared" si="176"/>
        <v>0</v>
      </c>
      <c r="BU187" s="14"/>
      <c r="BW187" s="86">
        <f t="shared" si="177"/>
        <v>-1.3559999999999999</v>
      </c>
    </row>
    <row r="188" spans="1:75" s="110" customFormat="1" ht="162" customHeight="1" x14ac:dyDescent="0.25">
      <c r="A188" s="99" t="s">
        <v>121</v>
      </c>
      <c r="B188" s="100">
        <v>41048407</v>
      </c>
      <c r="C188" s="101">
        <v>466.1</v>
      </c>
      <c r="D188" s="101"/>
      <c r="E188" s="102">
        <v>4</v>
      </c>
      <c r="F188" s="100" t="s">
        <v>214</v>
      </c>
      <c r="G188" s="100" t="s">
        <v>233</v>
      </c>
      <c r="H188" s="100" t="s">
        <v>323</v>
      </c>
      <c r="I188" s="100" t="s">
        <v>397</v>
      </c>
      <c r="J188" s="100" t="s">
        <v>471</v>
      </c>
      <c r="K188" s="100" t="s">
        <v>618</v>
      </c>
      <c r="L188" s="103"/>
      <c r="M188" s="103"/>
      <c r="N188" s="103"/>
      <c r="O188" s="104" t="s">
        <v>16</v>
      </c>
      <c r="P188" s="105"/>
      <c r="Q188" s="111">
        <f>Q189</f>
        <v>190.95</v>
      </c>
      <c r="R188" s="111">
        <f t="shared" ref="R188" si="336">R189</f>
        <v>0</v>
      </c>
      <c r="S188" s="111">
        <f t="shared" ref="S188" si="337">S189</f>
        <v>15.276</v>
      </c>
      <c r="T188" s="111">
        <f t="shared" ref="T188" si="338">T189</f>
        <v>164.21699999999998</v>
      </c>
      <c r="U188" s="111">
        <f t="shared" ref="U188" si="339">U189</f>
        <v>0</v>
      </c>
      <c r="V188" s="111">
        <f t="shared" ref="V188" si="340">V189</f>
        <v>11.456999999999999</v>
      </c>
      <c r="W188" s="111">
        <f t="shared" ref="W188" si="341">W189</f>
        <v>190.95</v>
      </c>
      <c r="X188" s="103"/>
      <c r="Y188" s="103"/>
      <c r="Z188" s="103"/>
      <c r="AA188" s="103"/>
      <c r="AB188" s="103"/>
      <c r="AC188" s="103"/>
      <c r="AD188" s="103"/>
      <c r="AE188" s="103"/>
      <c r="AF188" s="103"/>
      <c r="AG188" s="103"/>
      <c r="AH188" s="103"/>
      <c r="AI188" s="103"/>
      <c r="AJ188" s="103"/>
      <c r="AK188" s="103"/>
      <c r="AL188" s="103"/>
      <c r="AM188" s="103"/>
      <c r="AN188" s="103"/>
      <c r="AO188" s="103"/>
      <c r="AP188" s="103"/>
      <c r="AQ188" s="103"/>
      <c r="AR188" s="103"/>
      <c r="AS188" s="103"/>
      <c r="AT188" s="103"/>
      <c r="AU188" s="103"/>
      <c r="AV188" s="103"/>
      <c r="AW188" s="103"/>
      <c r="AX188" s="103"/>
      <c r="AY188" s="103"/>
      <c r="AZ188" s="103"/>
      <c r="BA188" s="103"/>
      <c r="BB188" s="103"/>
      <c r="BC188" s="103"/>
      <c r="BD188" s="103"/>
      <c r="BE188" s="103"/>
      <c r="BF188" s="103" t="s">
        <v>604</v>
      </c>
      <c r="BG188" s="103"/>
      <c r="BH188" s="106">
        <f>W189</f>
        <v>190.95</v>
      </c>
      <c r="BI188" s="103"/>
      <c r="BJ188" s="103"/>
      <c r="BK188" s="103"/>
      <c r="BL188" s="103"/>
      <c r="BM188" s="106"/>
      <c r="BN188" s="103"/>
      <c r="BO188" s="103"/>
      <c r="BP188" s="106"/>
      <c r="BQ188" s="103"/>
      <c r="BR188" s="103"/>
      <c r="BS188" s="106"/>
      <c r="BT188" s="103">
        <f t="shared" si="176"/>
        <v>190.95</v>
      </c>
      <c r="BU188" s="107">
        <v>42260</v>
      </c>
      <c r="BV188" s="108"/>
      <c r="BW188" s="109">
        <f t="shared" si="177"/>
        <v>0</v>
      </c>
    </row>
    <row r="189" spans="1:75" s="9" customFormat="1" ht="162" customHeight="1" x14ac:dyDescent="0.25">
      <c r="A189" s="10"/>
      <c r="B189" s="11"/>
      <c r="C189" s="12"/>
      <c r="D189" s="12"/>
      <c r="E189" s="7"/>
      <c r="F189" s="11"/>
      <c r="G189" s="11"/>
      <c r="H189" s="11"/>
      <c r="I189" s="11"/>
      <c r="J189" s="11"/>
      <c r="K189" s="11"/>
      <c r="L189" s="13"/>
      <c r="M189" s="13"/>
      <c r="N189" s="13"/>
      <c r="O189" s="60" t="s">
        <v>16</v>
      </c>
      <c r="P189" s="61" t="str">
        <f>BF188</f>
        <v>0,15 с монтажом дополнительной стойки (укоса) к опоре ВЛ-0,4 кВ в точке врезки</v>
      </c>
      <c r="Q189" s="62">
        <f>0.15*1273</f>
        <v>190.95</v>
      </c>
      <c r="R189" s="62"/>
      <c r="S189" s="62">
        <f>Q189*0.08</f>
        <v>15.276</v>
      </c>
      <c r="T189" s="62">
        <f>Q189*0.86</f>
        <v>164.21699999999998</v>
      </c>
      <c r="U189" s="62">
        <v>0</v>
      </c>
      <c r="V189" s="62">
        <f>Q189*0.06</f>
        <v>11.456999999999999</v>
      </c>
      <c r="W189" s="63">
        <f t="shared" ref="W189" si="342">SUM(S189:V189)</f>
        <v>190.95</v>
      </c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  <c r="AZ189" s="13"/>
      <c r="BA189" s="13"/>
      <c r="BB189" s="13"/>
      <c r="BC189" s="13"/>
      <c r="BD189" s="13"/>
      <c r="BE189" s="13"/>
      <c r="BF189" s="13"/>
      <c r="BG189" s="13"/>
      <c r="BH189" s="82"/>
      <c r="BI189" s="13"/>
      <c r="BJ189" s="13"/>
      <c r="BK189" s="13"/>
      <c r="BL189" s="13"/>
      <c r="BM189" s="82"/>
      <c r="BN189" s="13"/>
      <c r="BO189" s="13"/>
      <c r="BP189" s="82"/>
      <c r="BQ189" s="13"/>
      <c r="BR189" s="13"/>
      <c r="BS189" s="82"/>
      <c r="BT189" s="51">
        <f t="shared" si="176"/>
        <v>0</v>
      </c>
      <c r="BU189" s="14"/>
      <c r="BV189" s="15"/>
      <c r="BW189" s="86">
        <f t="shared" si="177"/>
        <v>-190.95</v>
      </c>
    </row>
    <row r="190" spans="1:75" s="110" customFormat="1" ht="174.75" customHeight="1" x14ac:dyDescent="0.25">
      <c r="A190" s="99" t="s">
        <v>122</v>
      </c>
      <c r="B190" s="100">
        <v>41048657</v>
      </c>
      <c r="C190" s="101">
        <v>466.1</v>
      </c>
      <c r="D190" s="101"/>
      <c r="E190" s="102">
        <v>14</v>
      </c>
      <c r="F190" s="100" t="s">
        <v>215</v>
      </c>
      <c r="G190" s="100" t="s">
        <v>231</v>
      </c>
      <c r="H190" s="100" t="s">
        <v>324</v>
      </c>
      <c r="I190" s="100" t="s">
        <v>629</v>
      </c>
      <c r="J190" s="100" t="s">
        <v>455</v>
      </c>
      <c r="K190" s="100" t="s">
        <v>589</v>
      </c>
      <c r="L190" s="103"/>
      <c r="M190" s="103"/>
      <c r="N190" s="103"/>
      <c r="O190" s="104" t="s">
        <v>16</v>
      </c>
      <c r="P190" s="105"/>
      <c r="Q190" s="111">
        <f>Q191</f>
        <v>190.95</v>
      </c>
      <c r="R190" s="111">
        <f t="shared" ref="R190" si="343">R191</f>
        <v>0</v>
      </c>
      <c r="S190" s="111">
        <f t="shared" ref="S190" si="344">S191</f>
        <v>15.276</v>
      </c>
      <c r="T190" s="111">
        <f t="shared" ref="T190" si="345">T191</f>
        <v>164.21699999999998</v>
      </c>
      <c r="U190" s="111">
        <f t="shared" ref="U190" si="346">U191</f>
        <v>0</v>
      </c>
      <c r="V190" s="111">
        <f t="shared" ref="V190" si="347">V191</f>
        <v>11.456999999999999</v>
      </c>
      <c r="W190" s="111">
        <f t="shared" ref="W190" si="348">W191</f>
        <v>190.95</v>
      </c>
      <c r="X190" s="103"/>
      <c r="Y190" s="103"/>
      <c r="Z190" s="103"/>
      <c r="AA190" s="103"/>
      <c r="AB190" s="103"/>
      <c r="AC190" s="103"/>
      <c r="AD190" s="103"/>
      <c r="AE190" s="103"/>
      <c r="AF190" s="103"/>
      <c r="AG190" s="103"/>
      <c r="AH190" s="103"/>
      <c r="AI190" s="103"/>
      <c r="AJ190" s="103"/>
      <c r="AK190" s="103"/>
      <c r="AL190" s="103"/>
      <c r="AM190" s="103"/>
      <c r="AN190" s="103"/>
      <c r="AO190" s="103"/>
      <c r="AP190" s="103"/>
      <c r="AQ190" s="103"/>
      <c r="AR190" s="103"/>
      <c r="AS190" s="103"/>
      <c r="AT190" s="103"/>
      <c r="AU190" s="103"/>
      <c r="AV190" s="103"/>
      <c r="AW190" s="103"/>
      <c r="AX190" s="103"/>
      <c r="AY190" s="103"/>
      <c r="AZ190" s="103"/>
      <c r="BA190" s="103"/>
      <c r="BB190" s="103"/>
      <c r="BC190" s="103"/>
      <c r="BD190" s="103"/>
      <c r="BE190" s="103"/>
      <c r="BF190" s="103">
        <v>0.55000000000000004</v>
      </c>
      <c r="BG190" s="103"/>
      <c r="BH190" s="106">
        <f>W191</f>
        <v>190.95</v>
      </c>
      <c r="BI190" s="103"/>
      <c r="BJ190" s="103"/>
      <c r="BK190" s="103"/>
      <c r="BL190" s="103"/>
      <c r="BM190" s="106"/>
      <c r="BN190" s="103"/>
      <c r="BO190" s="103"/>
      <c r="BP190" s="106"/>
      <c r="BQ190" s="103"/>
      <c r="BR190" s="103"/>
      <c r="BS190" s="106"/>
      <c r="BT190" s="103">
        <f t="shared" si="176"/>
        <v>190.95</v>
      </c>
      <c r="BU190" s="107">
        <v>42259</v>
      </c>
      <c r="BV190" s="108" t="s">
        <v>625</v>
      </c>
      <c r="BW190" s="109">
        <f t="shared" si="177"/>
        <v>0</v>
      </c>
    </row>
    <row r="191" spans="1:75" s="9" customFormat="1" ht="174.75" customHeight="1" x14ac:dyDescent="0.25">
      <c r="A191" s="10"/>
      <c r="B191" s="11"/>
      <c r="C191" s="12"/>
      <c r="D191" s="12"/>
      <c r="E191" s="7"/>
      <c r="F191" s="11"/>
      <c r="G191" s="11"/>
      <c r="H191" s="11"/>
      <c r="I191" s="11"/>
      <c r="J191" s="11"/>
      <c r="K191" s="11"/>
      <c r="L191" s="13"/>
      <c r="M191" s="13"/>
      <c r="N191" s="13"/>
      <c r="O191" s="60" t="s">
        <v>16</v>
      </c>
      <c r="P191" s="61">
        <f>BF190</f>
        <v>0.55000000000000004</v>
      </c>
      <c r="Q191" s="62">
        <f>0.15*1273</f>
        <v>190.95</v>
      </c>
      <c r="R191" s="62"/>
      <c r="S191" s="62">
        <f>Q191*0.08</f>
        <v>15.276</v>
      </c>
      <c r="T191" s="62">
        <f>Q191*0.86</f>
        <v>164.21699999999998</v>
      </c>
      <c r="U191" s="62">
        <v>0</v>
      </c>
      <c r="V191" s="62">
        <f>Q191*0.06</f>
        <v>11.456999999999999</v>
      </c>
      <c r="W191" s="63">
        <f t="shared" ref="W191" si="349">SUM(S191:V191)</f>
        <v>190.95</v>
      </c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3"/>
      <c r="AZ191" s="13"/>
      <c r="BA191" s="13"/>
      <c r="BB191" s="13"/>
      <c r="BC191" s="13"/>
      <c r="BD191" s="13"/>
      <c r="BE191" s="13"/>
      <c r="BF191" s="13"/>
      <c r="BG191" s="13"/>
      <c r="BH191" s="82"/>
      <c r="BI191" s="13"/>
      <c r="BJ191" s="13"/>
      <c r="BK191" s="13"/>
      <c r="BL191" s="13"/>
      <c r="BM191" s="82"/>
      <c r="BN191" s="13"/>
      <c r="BO191" s="13"/>
      <c r="BP191" s="82"/>
      <c r="BQ191" s="13"/>
      <c r="BR191" s="13"/>
      <c r="BS191" s="82"/>
      <c r="BT191" s="51">
        <f t="shared" ref="BT191:BT203" si="350">AA191+AD191+AG191+AJ191+AO191+AT191+AV191+BB191+BE191+BH191+BM191+BP191+BS191</f>
        <v>0</v>
      </c>
      <c r="BU191" s="14"/>
      <c r="BV191" s="15"/>
      <c r="BW191" s="86">
        <f t="shared" ref="BW191:BW204" si="351">BT191-W191</f>
        <v>-190.95</v>
      </c>
    </row>
    <row r="192" spans="1:75" s="110" customFormat="1" ht="197.25" customHeight="1" x14ac:dyDescent="0.25">
      <c r="A192" s="99" t="s">
        <v>123</v>
      </c>
      <c r="B192" s="100">
        <v>41048508</v>
      </c>
      <c r="C192" s="101">
        <v>466.1</v>
      </c>
      <c r="D192" s="101"/>
      <c r="E192" s="102">
        <v>14.5</v>
      </c>
      <c r="F192" s="100" t="s">
        <v>216</v>
      </c>
      <c r="G192" s="100" t="s">
        <v>231</v>
      </c>
      <c r="H192" s="100" t="s">
        <v>325</v>
      </c>
      <c r="I192" s="100" t="s">
        <v>398</v>
      </c>
      <c r="J192" s="100" t="s">
        <v>472</v>
      </c>
      <c r="K192" s="100" t="s">
        <v>619</v>
      </c>
      <c r="L192" s="103"/>
      <c r="M192" s="103"/>
      <c r="N192" s="103"/>
      <c r="O192" s="104" t="s">
        <v>16</v>
      </c>
      <c r="P192" s="105"/>
      <c r="Q192" s="111">
        <f>Q193</f>
        <v>57.284999999999997</v>
      </c>
      <c r="R192" s="111">
        <f t="shared" ref="R192" si="352">R193</f>
        <v>0</v>
      </c>
      <c r="S192" s="111">
        <f t="shared" ref="S192" si="353">S193</f>
        <v>4.5827999999999998</v>
      </c>
      <c r="T192" s="111">
        <f t="shared" ref="T192" si="354">T193</f>
        <v>49.265099999999997</v>
      </c>
      <c r="U192" s="111">
        <f t="shared" ref="U192" si="355">U193</f>
        <v>0</v>
      </c>
      <c r="V192" s="111">
        <f t="shared" ref="V192" si="356">V193</f>
        <v>3.4370999999999996</v>
      </c>
      <c r="W192" s="111">
        <f t="shared" ref="W192" si="357">W193</f>
        <v>57.284999999999997</v>
      </c>
      <c r="X192" s="103"/>
      <c r="Y192" s="103"/>
      <c r="Z192" s="103"/>
      <c r="AA192" s="103"/>
      <c r="AB192" s="103"/>
      <c r="AC192" s="103"/>
      <c r="AD192" s="103"/>
      <c r="AE192" s="103"/>
      <c r="AF192" s="103"/>
      <c r="AG192" s="103"/>
      <c r="AH192" s="103"/>
      <c r="AI192" s="103"/>
      <c r="AJ192" s="103"/>
      <c r="AK192" s="103"/>
      <c r="AL192" s="103"/>
      <c r="AM192" s="103"/>
      <c r="AN192" s="103"/>
      <c r="AO192" s="103"/>
      <c r="AP192" s="103"/>
      <c r="AQ192" s="103"/>
      <c r="AR192" s="103"/>
      <c r="AS192" s="103"/>
      <c r="AT192" s="103"/>
      <c r="AU192" s="103"/>
      <c r="AV192" s="103"/>
      <c r="AW192" s="103"/>
      <c r="AX192" s="103"/>
      <c r="AY192" s="103"/>
      <c r="AZ192" s="103"/>
      <c r="BA192" s="103"/>
      <c r="BB192" s="103"/>
      <c r="BC192" s="103"/>
      <c r="BD192" s="103"/>
      <c r="BE192" s="103"/>
      <c r="BF192" s="103" t="s">
        <v>606</v>
      </c>
      <c r="BG192" s="103"/>
      <c r="BH192" s="106">
        <f>W193</f>
        <v>57.284999999999997</v>
      </c>
      <c r="BI192" s="103"/>
      <c r="BJ192" s="103"/>
      <c r="BK192" s="103"/>
      <c r="BL192" s="103"/>
      <c r="BM192" s="106"/>
      <c r="BN192" s="103"/>
      <c r="BO192" s="103"/>
      <c r="BP192" s="106"/>
      <c r="BQ192" s="103"/>
      <c r="BR192" s="103"/>
      <c r="BS192" s="106"/>
      <c r="BT192" s="103">
        <f t="shared" si="350"/>
        <v>57.284999999999997</v>
      </c>
      <c r="BU192" s="107">
        <v>42260</v>
      </c>
      <c r="BV192" s="108"/>
      <c r="BW192" s="109">
        <f t="shared" si="351"/>
        <v>0</v>
      </c>
    </row>
    <row r="193" spans="1:75" s="9" customFormat="1" ht="135.75" customHeight="1" x14ac:dyDescent="0.25">
      <c r="A193" s="10"/>
      <c r="B193" s="11"/>
      <c r="C193" s="12"/>
      <c r="D193" s="12"/>
      <c r="E193" s="7"/>
      <c r="F193" s="11"/>
      <c r="G193" s="11"/>
      <c r="H193" s="11"/>
      <c r="I193" s="11"/>
      <c r="J193" s="11"/>
      <c r="K193" s="11"/>
      <c r="L193" s="13"/>
      <c r="M193" s="13"/>
      <c r="N193" s="13"/>
      <c r="O193" s="60" t="s">
        <v>16</v>
      </c>
      <c r="P193" s="61" t="str">
        <f>BF192</f>
        <v>0,045 с монтажом дополнительной стойки (укоса) к опоре ВЛ-0,4 кВ в точке врезки</v>
      </c>
      <c r="Q193" s="62">
        <f>0.045*1273</f>
        <v>57.284999999999997</v>
      </c>
      <c r="R193" s="62"/>
      <c r="S193" s="62">
        <f>Q193*0.08</f>
        <v>4.5827999999999998</v>
      </c>
      <c r="T193" s="62">
        <f>Q193*0.86</f>
        <v>49.265099999999997</v>
      </c>
      <c r="U193" s="62">
        <v>0</v>
      </c>
      <c r="V193" s="62">
        <f>Q193*0.06</f>
        <v>3.4370999999999996</v>
      </c>
      <c r="W193" s="63">
        <f t="shared" ref="W193" si="358">SUM(S193:V193)</f>
        <v>57.284999999999997</v>
      </c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3"/>
      <c r="AZ193" s="13"/>
      <c r="BA193" s="13"/>
      <c r="BB193" s="13"/>
      <c r="BC193" s="13"/>
      <c r="BD193" s="13"/>
      <c r="BE193" s="13"/>
      <c r="BF193" s="13"/>
      <c r="BG193" s="13"/>
      <c r="BH193" s="82"/>
      <c r="BI193" s="13"/>
      <c r="BJ193" s="13"/>
      <c r="BK193" s="13"/>
      <c r="BL193" s="13"/>
      <c r="BM193" s="82"/>
      <c r="BN193" s="13"/>
      <c r="BO193" s="13"/>
      <c r="BP193" s="82"/>
      <c r="BQ193" s="13"/>
      <c r="BR193" s="13"/>
      <c r="BS193" s="82"/>
      <c r="BT193" s="51">
        <f t="shared" si="350"/>
        <v>0</v>
      </c>
      <c r="BU193" s="14"/>
      <c r="BV193" s="15"/>
      <c r="BW193" s="86">
        <f t="shared" si="351"/>
        <v>-57.284999999999997</v>
      </c>
    </row>
    <row r="194" spans="1:75" s="75" customFormat="1" ht="147" customHeight="1" x14ac:dyDescent="0.25">
      <c r="A194" s="65" t="s">
        <v>125</v>
      </c>
      <c r="B194" s="66">
        <v>41048526</v>
      </c>
      <c r="C194" s="67">
        <v>466.1</v>
      </c>
      <c r="D194" s="67"/>
      <c r="E194" s="68">
        <v>14.5</v>
      </c>
      <c r="F194" s="66" t="s">
        <v>218</v>
      </c>
      <c r="G194" s="66" t="s">
        <v>231</v>
      </c>
      <c r="H194" s="66" t="s">
        <v>327</v>
      </c>
      <c r="I194" s="66" t="s">
        <v>400</v>
      </c>
      <c r="J194" s="66" t="s">
        <v>474</v>
      </c>
      <c r="K194" s="66" t="s">
        <v>622</v>
      </c>
      <c r="L194" s="69"/>
      <c r="M194" s="69"/>
      <c r="N194" s="69"/>
      <c r="O194" s="70" t="s">
        <v>16</v>
      </c>
      <c r="P194" s="71"/>
      <c r="Q194" s="116">
        <f>Q195</f>
        <v>280.06</v>
      </c>
      <c r="R194" s="116">
        <f t="shared" ref="R194" si="359">R195</f>
        <v>0</v>
      </c>
      <c r="S194" s="116">
        <f t="shared" ref="S194" si="360">S195</f>
        <v>22.404800000000002</v>
      </c>
      <c r="T194" s="116">
        <f t="shared" ref="T194" si="361">T195</f>
        <v>240.85159999999999</v>
      </c>
      <c r="U194" s="116">
        <f t="shared" ref="U194" si="362">U195</f>
        <v>0</v>
      </c>
      <c r="V194" s="116">
        <f t="shared" ref="V194" si="363">V195</f>
        <v>16.803599999999999</v>
      </c>
      <c r="W194" s="116">
        <f t="shared" ref="W194" si="364">W195</f>
        <v>280.06</v>
      </c>
      <c r="X194" s="69"/>
      <c r="Y194" s="69"/>
      <c r="Z194" s="69"/>
      <c r="AA194" s="69"/>
      <c r="AB194" s="69"/>
      <c r="AC194" s="69"/>
      <c r="AD194" s="69"/>
      <c r="AE194" s="69"/>
      <c r="AF194" s="69"/>
      <c r="AG194" s="69"/>
      <c r="AH194" s="69"/>
      <c r="AI194" s="69"/>
      <c r="AJ194" s="69"/>
      <c r="AK194" s="69"/>
      <c r="AL194" s="69"/>
      <c r="AM194" s="69"/>
      <c r="AN194" s="69"/>
      <c r="AO194" s="69"/>
      <c r="AP194" s="69"/>
      <c r="AQ194" s="69"/>
      <c r="AR194" s="69"/>
      <c r="AS194" s="69"/>
      <c r="AT194" s="69"/>
      <c r="AU194" s="69"/>
      <c r="AV194" s="69"/>
      <c r="AW194" s="69"/>
      <c r="AX194" s="69"/>
      <c r="AY194" s="69"/>
      <c r="AZ194" s="69"/>
      <c r="BA194" s="69"/>
      <c r="BB194" s="69"/>
      <c r="BC194" s="69"/>
      <c r="BD194" s="69"/>
      <c r="BE194" s="69"/>
      <c r="BF194" s="69">
        <v>0.22</v>
      </c>
      <c r="BG194" s="69"/>
      <c r="BH194" s="72">
        <f>W195</f>
        <v>280.06</v>
      </c>
      <c r="BI194" s="69"/>
      <c r="BJ194" s="69"/>
      <c r="BK194" s="69"/>
      <c r="BL194" s="69"/>
      <c r="BM194" s="72"/>
      <c r="BN194" s="69"/>
      <c r="BO194" s="69"/>
      <c r="BP194" s="72"/>
      <c r="BQ194" s="69"/>
      <c r="BR194" s="69"/>
      <c r="BS194" s="72"/>
      <c r="BT194" s="69">
        <f t="shared" si="350"/>
        <v>280.06</v>
      </c>
      <c r="BU194" s="73">
        <v>42260</v>
      </c>
      <c r="BV194" s="74" t="s">
        <v>627</v>
      </c>
      <c r="BW194" s="112">
        <f t="shared" si="351"/>
        <v>0</v>
      </c>
    </row>
    <row r="195" spans="1:75" s="9" customFormat="1" ht="147" customHeight="1" x14ac:dyDescent="0.25">
      <c r="A195" s="10"/>
      <c r="B195" s="11"/>
      <c r="C195" s="12"/>
      <c r="D195" s="12"/>
      <c r="E195" s="7"/>
      <c r="F195" s="11"/>
      <c r="G195" s="11"/>
      <c r="H195" s="11"/>
      <c r="I195" s="11"/>
      <c r="J195" s="11"/>
      <c r="K195" s="11"/>
      <c r="L195" s="13"/>
      <c r="M195" s="13"/>
      <c r="N195" s="13"/>
      <c r="O195" s="60" t="s">
        <v>16</v>
      </c>
      <c r="P195" s="61">
        <f>BF194</f>
        <v>0.22</v>
      </c>
      <c r="Q195" s="62">
        <f>P195*1273</f>
        <v>280.06</v>
      </c>
      <c r="R195" s="62"/>
      <c r="S195" s="62">
        <f>Q195*0.08</f>
        <v>22.404800000000002</v>
      </c>
      <c r="T195" s="62">
        <f>Q195*0.86</f>
        <v>240.85159999999999</v>
      </c>
      <c r="U195" s="62">
        <v>0</v>
      </c>
      <c r="V195" s="62">
        <f>Q195*0.06</f>
        <v>16.803599999999999</v>
      </c>
      <c r="W195" s="63">
        <f t="shared" ref="W195" si="365">SUM(S195:V195)</f>
        <v>280.06</v>
      </c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/>
      <c r="BH195" s="82"/>
      <c r="BI195" s="13"/>
      <c r="BJ195" s="13"/>
      <c r="BK195" s="13"/>
      <c r="BL195" s="13"/>
      <c r="BM195" s="82"/>
      <c r="BN195" s="13"/>
      <c r="BO195" s="13"/>
      <c r="BP195" s="82"/>
      <c r="BQ195" s="13"/>
      <c r="BR195" s="13"/>
      <c r="BS195" s="82"/>
      <c r="BT195" s="51">
        <f t="shared" si="350"/>
        <v>0</v>
      </c>
      <c r="BU195" s="14"/>
      <c r="BV195" s="15"/>
      <c r="BW195" s="86">
        <f t="shared" si="351"/>
        <v>-280.06</v>
      </c>
    </row>
    <row r="196" spans="1:75" s="75" customFormat="1" ht="249.75" customHeight="1" x14ac:dyDescent="0.25">
      <c r="A196" s="65" t="s">
        <v>126</v>
      </c>
      <c r="B196" s="66">
        <v>41021266</v>
      </c>
      <c r="C196" s="67">
        <v>466.1</v>
      </c>
      <c r="D196" s="67"/>
      <c r="E196" s="68">
        <v>15</v>
      </c>
      <c r="F196" s="66" t="s">
        <v>219</v>
      </c>
      <c r="G196" s="66" t="s">
        <v>236</v>
      </c>
      <c r="H196" s="66" t="s">
        <v>328</v>
      </c>
      <c r="I196" s="66" t="s">
        <v>401</v>
      </c>
      <c r="J196" s="66" t="s">
        <v>475</v>
      </c>
      <c r="K196" s="66" t="s">
        <v>623</v>
      </c>
      <c r="L196" s="69"/>
      <c r="M196" s="69"/>
      <c r="N196" s="69"/>
      <c r="O196" s="70" t="s">
        <v>650</v>
      </c>
      <c r="P196" s="71"/>
      <c r="Q196" s="116">
        <f>Q197+Q198+Q199+Q200+Q201</f>
        <v>556.88545600000009</v>
      </c>
      <c r="R196" s="116">
        <f t="shared" ref="R196:W196" si="366">R197+R198+R199+R200+R201</f>
        <v>0</v>
      </c>
      <c r="S196" s="116">
        <f t="shared" si="366"/>
        <v>21.183599999999998</v>
      </c>
      <c r="T196" s="116">
        <f t="shared" si="366"/>
        <v>177.12479999999999</v>
      </c>
      <c r="U196" s="116">
        <f t="shared" si="366"/>
        <v>348.65545600000002</v>
      </c>
      <c r="V196" s="116">
        <f t="shared" si="366"/>
        <v>9.921599999999998</v>
      </c>
      <c r="W196" s="116">
        <f t="shared" si="366"/>
        <v>556.88545600000009</v>
      </c>
      <c r="X196" s="69"/>
      <c r="Y196" s="69"/>
      <c r="Z196" s="69"/>
      <c r="AA196" s="69"/>
      <c r="AB196" s="69">
        <v>0.01</v>
      </c>
      <c r="AC196" s="69"/>
      <c r="AD196" s="69">
        <f>W197</f>
        <v>16.440000000000001</v>
      </c>
      <c r="AE196" s="69"/>
      <c r="AF196" s="69"/>
      <c r="AG196" s="69"/>
      <c r="AH196" s="69"/>
      <c r="AI196" s="69"/>
      <c r="AJ196" s="69"/>
      <c r="AK196" s="69">
        <v>1</v>
      </c>
      <c r="AL196" s="69"/>
      <c r="AM196" s="69"/>
      <c r="AN196" s="69"/>
      <c r="AO196" s="69">
        <f>W198</f>
        <v>60.474096000000003</v>
      </c>
      <c r="AP196" s="69"/>
      <c r="AQ196" s="69"/>
      <c r="AR196" s="69"/>
      <c r="AS196" s="69"/>
      <c r="AT196" s="69"/>
      <c r="AU196" s="69" t="s">
        <v>494</v>
      </c>
      <c r="AV196" s="69">
        <f>W199</f>
        <v>358.99136000000004</v>
      </c>
      <c r="AW196" s="69">
        <v>1</v>
      </c>
      <c r="AX196" s="69"/>
      <c r="AY196" s="69"/>
      <c r="AZ196" s="69"/>
      <c r="BA196" s="69"/>
      <c r="BB196" s="69">
        <f>W200</f>
        <v>12.499999999999998</v>
      </c>
      <c r="BC196" s="69"/>
      <c r="BD196" s="69"/>
      <c r="BE196" s="69"/>
      <c r="BF196" s="69"/>
      <c r="BG196" s="69"/>
      <c r="BH196" s="72"/>
      <c r="BI196" s="69"/>
      <c r="BJ196" s="69"/>
      <c r="BK196" s="69"/>
      <c r="BL196" s="69"/>
      <c r="BM196" s="72"/>
      <c r="BN196" s="69">
        <v>0.4</v>
      </c>
      <c r="BO196" s="69"/>
      <c r="BP196" s="72">
        <f>W201</f>
        <v>108.48</v>
      </c>
      <c r="BQ196" s="69"/>
      <c r="BR196" s="69"/>
      <c r="BS196" s="72"/>
      <c r="BT196" s="69">
        <f t="shared" si="350"/>
        <v>556.88545600000009</v>
      </c>
      <c r="BU196" s="73">
        <v>42242</v>
      </c>
      <c r="BV196" s="74"/>
      <c r="BW196" s="112">
        <f t="shared" si="351"/>
        <v>0</v>
      </c>
    </row>
    <row r="197" spans="1:75" s="9" customFormat="1" ht="127.5" customHeight="1" x14ac:dyDescent="0.25">
      <c r="A197" s="10"/>
      <c r="B197" s="11"/>
      <c r="C197" s="12"/>
      <c r="D197" s="12"/>
      <c r="E197" s="7"/>
      <c r="F197" s="11"/>
      <c r="G197" s="11"/>
      <c r="H197" s="11"/>
      <c r="I197" s="11"/>
      <c r="J197" s="11"/>
      <c r="K197" s="11"/>
      <c r="L197" s="13"/>
      <c r="M197" s="13"/>
      <c r="N197" s="13"/>
      <c r="O197" s="60" t="s">
        <v>6</v>
      </c>
      <c r="P197" s="61">
        <f>AB196</f>
        <v>0.01</v>
      </c>
      <c r="Q197" s="63">
        <f>P197*1644</f>
        <v>16.440000000000001</v>
      </c>
      <c r="R197" s="63"/>
      <c r="S197" s="63">
        <f>Q197*0.08</f>
        <v>1.3152000000000001</v>
      </c>
      <c r="T197" s="63">
        <f>Q197*0.87</f>
        <v>14.302800000000001</v>
      </c>
      <c r="U197" s="63">
        <v>0</v>
      </c>
      <c r="V197" s="63">
        <f>Q197*0.05</f>
        <v>0.82200000000000006</v>
      </c>
      <c r="W197" s="63">
        <f>SUM(S197:V197)</f>
        <v>16.440000000000001</v>
      </c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82"/>
      <c r="BI197" s="13"/>
      <c r="BJ197" s="13"/>
      <c r="BK197" s="13"/>
      <c r="BL197" s="13"/>
      <c r="BM197" s="82"/>
      <c r="BN197" s="13"/>
      <c r="BO197" s="13"/>
      <c r="BP197" s="82"/>
      <c r="BQ197" s="13"/>
      <c r="BR197" s="13"/>
      <c r="BS197" s="82"/>
      <c r="BT197" s="51">
        <f t="shared" si="350"/>
        <v>0</v>
      </c>
      <c r="BU197" s="14"/>
      <c r="BV197" s="15"/>
      <c r="BW197" s="86">
        <f t="shared" si="351"/>
        <v>-16.440000000000001</v>
      </c>
    </row>
    <row r="198" spans="1:75" s="9" customFormat="1" ht="127.5" customHeight="1" x14ac:dyDescent="0.25">
      <c r="A198" s="10"/>
      <c r="B198" s="11"/>
      <c r="C198" s="12"/>
      <c r="D198" s="12"/>
      <c r="E198" s="7"/>
      <c r="F198" s="11"/>
      <c r="G198" s="11"/>
      <c r="H198" s="11"/>
      <c r="I198" s="11"/>
      <c r="J198" s="11"/>
      <c r="K198" s="11"/>
      <c r="L198" s="13"/>
      <c r="M198" s="13"/>
      <c r="N198" s="13"/>
      <c r="O198" s="60" t="s">
        <v>9</v>
      </c>
      <c r="P198" s="61">
        <f>AK196</f>
        <v>1</v>
      </c>
      <c r="Q198" s="63">
        <f>W198</f>
        <v>60.474096000000003</v>
      </c>
      <c r="R198" s="63"/>
      <c r="S198" s="63">
        <f>3.91</f>
        <v>3.91</v>
      </c>
      <c r="T198" s="63">
        <v>12.09</v>
      </c>
      <c r="U198" s="63">
        <f>40.918*1.072</f>
        <v>43.864096000000004</v>
      </c>
      <c r="V198" s="63">
        <v>0.61</v>
      </c>
      <c r="W198" s="62">
        <f>SUM(S198:V198)</f>
        <v>60.474096000000003</v>
      </c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82"/>
      <c r="BI198" s="13"/>
      <c r="BJ198" s="13"/>
      <c r="BK198" s="13"/>
      <c r="BL198" s="13"/>
      <c r="BM198" s="82"/>
      <c r="BN198" s="13"/>
      <c r="BO198" s="13"/>
      <c r="BP198" s="82"/>
      <c r="BQ198" s="13"/>
      <c r="BR198" s="13"/>
      <c r="BS198" s="82"/>
      <c r="BT198" s="51">
        <f t="shared" si="350"/>
        <v>0</v>
      </c>
      <c r="BU198" s="14"/>
      <c r="BV198" s="15"/>
      <c r="BW198" s="86">
        <f t="shared" si="351"/>
        <v>-60.474096000000003</v>
      </c>
    </row>
    <row r="199" spans="1:75" s="9" customFormat="1" ht="137.25" customHeight="1" x14ac:dyDescent="0.25">
      <c r="A199" s="10"/>
      <c r="B199" s="11"/>
      <c r="C199" s="12"/>
      <c r="D199" s="12"/>
      <c r="E199" s="7"/>
      <c r="F199" s="11"/>
      <c r="G199" s="11"/>
      <c r="H199" s="11"/>
      <c r="I199" s="11"/>
      <c r="J199" s="11"/>
      <c r="K199" s="11"/>
      <c r="L199" s="13"/>
      <c r="M199" s="13"/>
      <c r="N199" s="13"/>
      <c r="O199" s="60" t="s">
        <v>12</v>
      </c>
      <c r="P199" s="61" t="str">
        <f>AU196</f>
        <v>СТП 63 кВА</v>
      </c>
      <c r="Q199" s="63">
        <f>W199</f>
        <v>358.99136000000004</v>
      </c>
      <c r="R199" s="63"/>
      <c r="S199" s="63">
        <v>6.53</v>
      </c>
      <c r="T199" s="63">
        <v>51.57</v>
      </c>
      <c r="U199" s="63">
        <f>274.88*1.072</f>
        <v>294.67135999999999</v>
      </c>
      <c r="V199" s="63">
        <v>6.22</v>
      </c>
      <c r="W199" s="62">
        <f>SUM(S199:V199)</f>
        <v>358.99136000000004</v>
      </c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  <c r="BF199" s="13"/>
      <c r="BG199" s="13"/>
      <c r="BH199" s="82"/>
      <c r="BI199" s="13"/>
      <c r="BJ199" s="13"/>
      <c r="BK199" s="13"/>
      <c r="BL199" s="13"/>
      <c r="BM199" s="82"/>
      <c r="BN199" s="13"/>
      <c r="BO199" s="13"/>
      <c r="BP199" s="82"/>
      <c r="BQ199" s="13"/>
      <c r="BR199" s="13"/>
      <c r="BS199" s="82"/>
      <c r="BT199" s="51">
        <f t="shared" si="350"/>
        <v>0</v>
      </c>
      <c r="BU199" s="14"/>
      <c r="BV199" s="15"/>
      <c r="BW199" s="86">
        <f t="shared" si="351"/>
        <v>-358.99136000000004</v>
      </c>
    </row>
    <row r="200" spans="1:75" s="9" customFormat="1" ht="135" customHeight="1" x14ac:dyDescent="0.25">
      <c r="A200" s="10"/>
      <c r="B200" s="11"/>
      <c r="C200" s="12"/>
      <c r="D200" s="12"/>
      <c r="E200" s="7"/>
      <c r="F200" s="11"/>
      <c r="G200" s="11"/>
      <c r="H200" s="11"/>
      <c r="I200" s="11"/>
      <c r="J200" s="11"/>
      <c r="K200" s="11"/>
      <c r="L200" s="13"/>
      <c r="M200" s="13"/>
      <c r="N200" s="13"/>
      <c r="O200" s="60" t="s">
        <v>27</v>
      </c>
      <c r="P200" s="61">
        <f>AW196</f>
        <v>1</v>
      </c>
      <c r="Q200" s="63">
        <f>W200</f>
        <v>12.499999999999998</v>
      </c>
      <c r="R200" s="63"/>
      <c r="S200" s="63">
        <v>0.75</v>
      </c>
      <c r="T200" s="63">
        <v>1.53</v>
      </c>
      <c r="U200" s="63">
        <v>10.119999999999999</v>
      </c>
      <c r="V200" s="63">
        <v>0.1</v>
      </c>
      <c r="W200" s="62">
        <f>SUM(S200:V200)</f>
        <v>12.499999999999998</v>
      </c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3"/>
      <c r="AT200" s="13"/>
      <c r="AU200" s="13"/>
      <c r="AV200" s="13"/>
      <c r="AW200" s="13"/>
      <c r="AX200" s="13"/>
      <c r="AY200" s="13"/>
      <c r="AZ200" s="13"/>
      <c r="BA200" s="13"/>
      <c r="BB200" s="13"/>
      <c r="BC200" s="13"/>
      <c r="BD200" s="13"/>
      <c r="BE200" s="13"/>
      <c r="BF200" s="13"/>
      <c r="BG200" s="13"/>
      <c r="BH200" s="82"/>
      <c r="BI200" s="13"/>
      <c r="BJ200" s="13"/>
      <c r="BK200" s="13"/>
      <c r="BL200" s="13"/>
      <c r="BM200" s="82"/>
      <c r="BN200" s="13"/>
      <c r="BO200" s="13"/>
      <c r="BP200" s="82"/>
      <c r="BQ200" s="13"/>
      <c r="BR200" s="13"/>
      <c r="BS200" s="82"/>
      <c r="BT200" s="51">
        <f t="shared" si="350"/>
        <v>0</v>
      </c>
      <c r="BU200" s="14"/>
      <c r="BV200" s="15"/>
      <c r="BW200" s="86">
        <f t="shared" si="351"/>
        <v>-12.499999999999998</v>
      </c>
    </row>
    <row r="201" spans="1:75" s="9" customFormat="1" ht="122.25" customHeight="1" x14ac:dyDescent="0.25">
      <c r="A201" s="10"/>
      <c r="B201" s="11"/>
      <c r="C201" s="12"/>
      <c r="D201" s="12"/>
      <c r="E201" s="7"/>
      <c r="F201" s="11"/>
      <c r="G201" s="11"/>
      <c r="H201" s="11"/>
      <c r="I201" s="11"/>
      <c r="J201" s="11"/>
      <c r="K201" s="11"/>
      <c r="L201" s="13"/>
      <c r="M201" s="13"/>
      <c r="N201" s="13"/>
      <c r="O201" s="60" t="s">
        <v>32</v>
      </c>
      <c r="P201" s="61">
        <f>BN196</f>
        <v>0.4</v>
      </c>
      <c r="Q201" s="63">
        <f>P201*135.6*2</f>
        <v>108.48</v>
      </c>
      <c r="R201" s="63"/>
      <c r="S201" s="63">
        <f>Q201*0.08</f>
        <v>8.6783999999999999</v>
      </c>
      <c r="T201" s="63">
        <f>Q201*0.9</f>
        <v>97.632000000000005</v>
      </c>
      <c r="U201" s="63">
        <v>0</v>
      </c>
      <c r="V201" s="63">
        <f>Q201*0.02</f>
        <v>2.1696</v>
      </c>
      <c r="W201" s="63">
        <f>SUM(S201:V201)</f>
        <v>108.48</v>
      </c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  <c r="AR201" s="13"/>
      <c r="AS201" s="13"/>
      <c r="AT201" s="13"/>
      <c r="AU201" s="13"/>
      <c r="AV201" s="13"/>
      <c r="AW201" s="13"/>
      <c r="AX201" s="13"/>
      <c r="AY201" s="13"/>
      <c r="AZ201" s="13"/>
      <c r="BA201" s="13"/>
      <c r="BB201" s="13"/>
      <c r="BC201" s="13"/>
      <c r="BD201" s="13"/>
      <c r="BE201" s="13"/>
      <c r="BF201" s="13"/>
      <c r="BG201" s="13"/>
      <c r="BH201" s="82"/>
      <c r="BI201" s="13"/>
      <c r="BJ201" s="13"/>
      <c r="BK201" s="13"/>
      <c r="BL201" s="13"/>
      <c r="BM201" s="82"/>
      <c r="BN201" s="13"/>
      <c r="BO201" s="13"/>
      <c r="BP201" s="82"/>
      <c r="BQ201" s="13"/>
      <c r="BR201" s="13"/>
      <c r="BS201" s="82"/>
      <c r="BT201" s="51">
        <f t="shared" si="350"/>
        <v>0</v>
      </c>
      <c r="BU201" s="14"/>
      <c r="BV201" s="15"/>
      <c r="BW201" s="86">
        <f t="shared" si="351"/>
        <v>-108.48</v>
      </c>
    </row>
    <row r="202" spans="1:75" s="75" customFormat="1" ht="378" customHeight="1" x14ac:dyDescent="0.25">
      <c r="A202" s="65" t="s">
        <v>127</v>
      </c>
      <c r="B202" s="66">
        <v>41044740</v>
      </c>
      <c r="C202" s="67">
        <v>466.1</v>
      </c>
      <c r="D202" s="67"/>
      <c r="E202" s="68">
        <v>15</v>
      </c>
      <c r="F202" s="66" t="s">
        <v>220</v>
      </c>
      <c r="G202" s="66" t="s">
        <v>237</v>
      </c>
      <c r="H202" s="66" t="s">
        <v>329</v>
      </c>
      <c r="I202" s="66" t="s">
        <v>402</v>
      </c>
      <c r="J202" s="66" t="s">
        <v>476</v>
      </c>
      <c r="K202" s="66" t="s">
        <v>624</v>
      </c>
      <c r="L202" s="69"/>
      <c r="M202" s="69"/>
      <c r="N202" s="69"/>
      <c r="O202" s="70" t="s">
        <v>16</v>
      </c>
      <c r="P202" s="71"/>
      <c r="Q202" s="116">
        <f>Q203</f>
        <v>127.30000000000001</v>
      </c>
      <c r="R202" s="116">
        <f t="shared" ref="R202:W202" si="367">R203</f>
        <v>0</v>
      </c>
      <c r="S202" s="116">
        <f t="shared" si="367"/>
        <v>10.184000000000001</v>
      </c>
      <c r="T202" s="116">
        <f t="shared" si="367"/>
        <v>109.47800000000001</v>
      </c>
      <c r="U202" s="116">
        <f t="shared" si="367"/>
        <v>0</v>
      </c>
      <c r="V202" s="116">
        <f t="shared" si="367"/>
        <v>7.6380000000000008</v>
      </c>
      <c r="W202" s="116">
        <f t="shared" si="367"/>
        <v>127.30000000000001</v>
      </c>
      <c r="X202" s="69"/>
      <c r="Y202" s="69"/>
      <c r="Z202" s="69"/>
      <c r="AA202" s="69"/>
      <c r="AB202" s="69"/>
      <c r="AC202" s="69"/>
      <c r="AD202" s="69"/>
      <c r="AE202" s="69"/>
      <c r="AF202" s="69"/>
      <c r="AG202" s="69"/>
      <c r="AH202" s="69"/>
      <c r="AI202" s="69"/>
      <c r="AJ202" s="69"/>
      <c r="AK202" s="69"/>
      <c r="AL202" s="69"/>
      <c r="AM202" s="69"/>
      <c r="AN202" s="69"/>
      <c r="AO202" s="69"/>
      <c r="AP202" s="69"/>
      <c r="AQ202" s="69"/>
      <c r="AR202" s="69"/>
      <c r="AS202" s="69"/>
      <c r="AT202" s="69"/>
      <c r="AU202" s="69"/>
      <c r="AV202" s="69"/>
      <c r="AW202" s="69"/>
      <c r="AX202" s="69"/>
      <c r="AY202" s="69"/>
      <c r="AZ202" s="69"/>
      <c r="BA202" s="69"/>
      <c r="BB202" s="69"/>
      <c r="BC202" s="69"/>
      <c r="BD202" s="69"/>
      <c r="BE202" s="69"/>
      <c r="BF202" s="69" t="s">
        <v>583</v>
      </c>
      <c r="BG202" s="69"/>
      <c r="BH202" s="72">
        <f>W203</f>
        <v>127.30000000000001</v>
      </c>
      <c r="BI202" s="69"/>
      <c r="BJ202" s="69"/>
      <c r="BK202" s="69"/>
      <c r="BL202" s="69"/>
      <c r="BM202" s="72"/>
      <c r="BN202" s="69"/>
      <c r="BO202" s="69"/>
      <c r="BP202" s="72"/>
      <c r="BQ202" s="69"/>
      <c r="BR202" s="69"/>
      <c r="BS202" s="72"/>
      <c r="BT202" s="69">
        <f t="shared" si="350"/>
        <v>127.30000000000001</v>
      </c>
      <c r="BU202" s="73">
        <v>42259</v>
      </c>
      <c r="BV202" s="74"/>
      <c r="BW202" s="112">
        <f t="shared" si="351"/>
        <v>0</v>
      </c>
    </row>
    <row r="203" spans="1:75" s="9" customFormat="1" ht="86.25" customHeight="1" x14ac:dyDescent="0.25">
      <c r="A203" s="77"/>
      <c r="B203" s="78"/>
      <c r="C203" s="79"/>
      <c r="D203" s="79"/>
      <c r="E203" s="80"/>
      <c r="F203" s="78"/>
      <c r="G203" s="78"/>
      <c r="H203" s="81"/>
      <c r="I203" s="11"/>
      <c r="J203" s="11"/>
      <c r="K203" s="11"/>
      <c r="L203" s="13"/>
      <c r="M203" s="13"/>
      <c r="N203" s="13"/>
      <c r="O203" s="60" t="s">
        <v>16</v>
      </c>
      <c r="P203" s="61" t="str">
        <f>BF202</f>
        <v>0,1 с монтажом дополнительной стойки (укоса) к опоре ВЛ-0,4 кВ в точке врезки</v>
      </c>
      <c r="Q203" s="62">
        <f>0.1*1273</f>
        <v>127.30000000000001</v>
      </c>
      <c r="R203" s="62"/>
      <c r="S203" s="62">
        <f>Q203*0.08</f>
        <v>10.184000000000001</v>
      </c>
      <c r="T203" s="62">
        <f>Q203*0.86</f>
        <v>109.47800000000001</v>
      </c>
      <c r="U203" s="62">
        <v>0</v>
      </c>
      <c r="V203" s="62">
        <f>Q203*0.06</f>
        <v>7.6380000000000008</v>
      </c>
      <c r="W203" s="63">
        <f t="shared" ref="W203" si="368">SUM(S203:V203)</f>
        <v>127.30000000000001</v>
      </c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  <c r="BH203" s="82"/>
      <c r="BI203" s="13"/>
      <c r="BJ203" s="13"/>
      <c r="BK203" s="13"/>
      <c r="BL203" s="13"/>
      <c r="BM203" s="13"/>
      <c r="BN203" s="13"/>
      <c r="BO203" s="13"/>
      <c r="BP203" s="13"/>
      <c r="BQ203" s="13"/>
      <c r="BR203" s="13"/>
      <c r="BS203" s="13"/>
      <c r="BT203" s="51">
        <f t="shared" si="350"/>
        <v>0</v>
      </c>
      <c r="BU203" s="14"/>
      <c r="BV203" s="15"/>
      <c r="BW203" s="86">
        <f t="shared" si="351"/>
        <v>-127.30000000000001</v>
      </c>
    </row>
    <row r="204" spans="1:75" s="91" customFormat="1" ht="183.75" customHeight="1" x14ac:dyDescent="0.25">
      <c r="A204" s="135" t="s">
        <v>630</v>
      </c>
      <c r="B204" s="136"/>
      <c r="C204" s="136"/>
      <c r="D204" s="136"/>
      <c r="E204" s="136"/>
      <c r="F204" s="136"/>
      <c r="G204" s="136"/>
      <c r="H204" s="137"/>
      <c r="I204" s="46"/>
      <c r="J204" s="46"/>
      <c r="K204" s="46"/>
      <c r="L204" s="46"/>
      <c r="M204" s="46"/>
      <c r="N204" s="46"/>
      <c r="O204" s="87"/>
      <c r="P204" s="88"/>
      <c r="Q204" s="89">
        <f>Q3+Q4+Q6+Q8+Q10+Q12+Q18+Q20+Q22+Q24+Q30+Q33+Q36+Q39+Q44+Q46+Q48+Q50+Q53+Q55+Q57+Q60+Q62+Q64+Q66+Q68+Q70+Q72+Q74+Q77+Q79+Q83+Q86+Q88+Q91+Q93+Q97+Q99+Q103+Q105+Q107+Q110+Q112+Q117+Q119+Q121+Q123+Q126+Q130+Q134+Q139+Q141+Q143+Q145+Q148+Q150+Q152+Q154+Q156+Q158+Q160+Q162+Q164+Q166+Q168+Q170+Q172+Q174+Q176+Q178+Q180+Q182+Q184+Q186+Q188+Q190+Q192+Q194+Q196+Q202</f>
        <v>18095.543775999999</v>
      </c>
      <c r="R204" s="89">
        <f t="shared" ref="R204:BT204" si="369">R3+R4+R6+R8+R10+R12+R18+R20+R22+R24+R30+R33+R36+R39+R44+R46+R48+R50+R53+R55+R57+R60+R62+R64+R66+R68+R70+R72+R74+R77+R79+R83+R86+R88+R91+R93+R97+R99+R103+R105+R107+R110+R112+R117+R119+R121+R123+R126+R130+R134+R139+R141+R143+R145+R148+R150+R152+R154+R156+R158+R160+R162+R164+R166+R168+R170+R172+R174+R176+R178+R180+R182+R184+R186+R188+R190+R192+R194+R196+R202</f>
        <v>0</v>
      </c>
      <c r="S204" s="89">
        <f t="shared" si="369"/>
        <v>1308.4532400000005</v>
      </c>
      <c r="T204" s="89">
        <f t="shared" si="369"/>
        <v>13770.326579999997</v>
      </c>
      <c r="U204" s="89">
        <f t="shared" si="369"/>
        <v>2102.3897760000009</v>
      </c>
      <c r="V204" s="89">
        <f t="shared" si="369"/>
        <v>914.37418000000002</v>
      </c>
      <c r="W204" s="89">
        <f t="shared" si="369"/>
        <v>18095.543775999999</v>
      </c>
      <c r="X204" s="89">
        <f t="shared" si="369"/>
        <v>0</v>
      </c>
      <c r="Y204" s="89">
        <f t="shared" si="369"/>
        <v>0</v>
      </c>
      <c r="Z204" s="89"/>
      <c r="AA204" s="89">
        <f t="shared" si="369"/>
        <v>69.864968000000005</v>
      </c>
      <c r="AB204" s="89"/>
      <c r="AC204" s="89">
        <f t="shared" si="369"/>
        <v>0</v>
      </c>
      <c r="AD204" s="89">
        <f t="shared" si="369"/>
        <v>1528.9199999999998</v>
      </c>
      <c r="AE204" s="89"/>
      <c r="AF204" s="89">
        <f t="shared" si="369"/>
        <v>0</v>
      </c>
      <c r="AG204" s="89"/>
      <c r="AH204" s="89"/>
      <c r="AI204" s="89">
        <f t="shared" si="369"/>
        <v>0</v>
      </c>
      <c r="AJ204" s="89">
        <f t="shared" si="369"/>
        <v>63.840000000000018</v>
      </c>
      <c r="AK204" s="89"/>
      <c r="AL204" s="89">
        <f t="shared" si="369"/>
        <v>0</v>
      </c>
      <c r="AM204" s="89">
        <f t="shared" si="369"/>
        <v>0</v>
      </c>
      <c r="AN204" s="89">
        <f t="shared" si="369"/>
        <v>0</v>
      </c>
      <c r="AO204" s="89">
        <f t="shared" si="369"/>
        <v>241.89638400000001</v>
      </c>
      <c r="AP204" s="89"/>
      <c r="AQ204" s="89">
        <f t="shared" si="369"/>
        <v>0</v>
      </c>
      <c r="AR204" s="89">
        <f t="shared" si="369"/>
        <v>0</v>
      </c>
      <c r="AS204" s="89">
        <f t="shared" si="369"/>
        <v>0</v>
      </c>
      <c r="AT204" s="89">
        <f t="shared" si="369"/>
        <v>187.00000000000003</v>
      </c>
      <c r="AU204" s="89"/>
      <c r="AV204" s="89">
        <f t="shared" si="369"/>
        <v>2146.1794240000004</v>
      </c>
      <c r="AW204" s="89"/>
      <c r="AX204" s="89">
        <f t="shared" si="369"/>
        <v>0</v>
      </c>
      <c r="AY204" s="89">
        <f t="shared" si="369"/>
        <v>0</v>
      </c>
      <c r="AZ204" s="89">
        <f t="shared" si="369"/>
        <v>0</v>
      </c>
      <c r="BA204" s="89">
        <f t="shared" si="369"/>
        <v>0</v>
      </c>
      <c r="BB204" s="89">
        <f t="shared" si="369"/>
        <v>62.499999999999993</v>
      </c>
      <c r="BC204" s="89"/>
      <c r="BD204" s="89">
        <f t="shared" si="369"/>
        <v>0</v>
      </c>
      <c r="BE204" s="89">
        <f t="shared" si="369"/>
        <v>90.200000000000017</v>
      </c>
      <c r="BF204" s="89"/>
      <c r="BG204" s="89">
        <f t="shared" si="369"/>
        <v>0</v>
      </c>
      <c r="BH204" s="89">
        <f t="shared" si="369"/>
        <v>13016.424999999996</v>
      </c>
      <c r="BI204" s="89"/>
      <c r="BJ204" s="89">
        <f t="shared" si="369"/>
        <v>0</v>
      </c>
      <c r="BK204" s="89"/>
      <c r="BL204" s="89">
        <f t="shared" si="369"/>
        <v>0</v>
      </c>
      <c r="BM204" s="89">
        <f t="shared" si="369"/>
        <v>39.324000000000005</v>
      </c>
      <c r="BN204" s="89"/>
      <c r="BO204" s="89">
        <f t="shared" si="369"/>
        <v>0</v>
      </c>
      <c r="BP204" s="89">
        <f t="shared" si="369"/>
        <v>587.69600000000003</v>
      </c>
      <c r="BQ204" s="89"/>
      <c r="BR204" s="89">
        <f t="shared" si="369"/>
        <v>0</v>
      </c>
      <c r="BS204" s="89">
        <f t="shared" si="369"/>
        <v>61.697999999999993</v>
      </c>
      <c r="BT204" s="89">
        <f t="shared" si="369"/>
        <v>18095.543775999999</v>
      </c>
      <c r="BU204" s="89"/>
      <c r="BV204" s="46"/>
      <c r="BW204" s="90">
        <f t="shared" si="351"/>
        <v>0</v>
      </c>
    </row>
  </sheetData>
  <autoFilter ref="A2:BV202"/>
  <mergeCells count="19">
    <mergeCell ref="BF147:BF148"/>
    <mergeCell ref="A204:H204"/>
    <mergeCell ref="O113:O114"/>
    <mergeCell ref="O135:O136"/>
    <mergeCell ref="BF95:BF97"/>
    <mergeCell ref="BF101:BF103"/>
    <mergeCell ref="BC125:BC126"/>
    <mergeCell ref="BF125:BF126"/>
    <mergeCell ref="BC129:BC130"/>
    <mergeCell ref="BF129:BF130"/>
    <mergeCell ref="AU133:AU134"/>
    <mergeCell ref="AW133:AW134"/>
    <mergeCell ref="BF133:BF134"/>
    <mergeCell ref="BF90:BF91"/>
    <mergeCell ref="BF42:BF44"/>
    <mergeCell ref="BV42:BV44"/>
    <mergeCell ref="K82:K83"/>
    <mergeCell ref="AH82:AH83"/>
    <mergeCell ref="BF82:BF83"/>
  </mergeCells>
  <printOptions horizontalCentered="1"/>
  <pageMargins left="0.15748031496062992" right="0.19685039370078741" top="0" bottom="0" header="0" footer="0"/>
  <pageSetup paperSize="9" scale="1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W65"/>
  <sheetViews>
    <sheetView tabSelected="1" view="pageBreakPreview" zoomScale="40" zoomScaleNormal="70" zoomScaleSheetLayoutView="40" workbookViewId="0">
      <pane ySplit="2" topLeftCell="A3" activePane="bottomLeft" state="frozen"/>
      <selection pane="bottomLeft" activeCell="I5" sqref="I5"/>
    </sheetView>
  </sheetViews>
  <sheetFormatPr defaultRowHeight="27.75" x14ac:dyDescent="0.4"/>
  <cols>
    <col min="1" max="1" width="30.5703125" style="3" customWidth="1"/>
    <col min="2" max="2" width="25" style="3" customWidth="1"/>
    <col min="3" max="3" width="27.85546875" style="3" customWidth="1"/>
    <col min="4" max="4" width="22.7109375" style="3" hidden="1" customWidth="1"/>
    <col min="5" max="5" width="15.42578125" style="3" customWidth="1"/>
    <col min="6" max="6" width="33.7109375" style="3" customWidth="1"/>
    <col min="7" max="7" width="14.5703125" style="3" customWidth="1"/>
    <col min="8" max="8" width="46.42578125" style="3" customWidth="1"/>
    <col min="9" max="9" width="131" style="2" customWidth="1"/>
    <col min="10" max="10" width="135" style="2" customWidth="1"/>
    <col min="11" max="11" width="21.5703125" style="2" hidden="1" customWidth="1"/>
    <col min="12" max="12" width="12.42578125" style="1" hidden="1" customWidth="1"/>
    <col min="13" max="13" width="0" style="1" hidden="1" customWidth="1"/>
    <col min="14" max="14" width="10.140625" style="1" hidden="1" customWidth="1"/>
    <col min="15" max="15" width="26.85546875" style="55" customWidth="1"/>
    <col min="16" max="16" width="35.85546875" style="55" customWidth="1"/>
    <col min="17" max="17" width="24.140625" style="55" customWidth="1"/>
    <col min="18" max="18" width="0.7109375" style="55" customWidth="1"/>
    <col min="19" max="19" width="19.85546875" style="55" customWidth="1"/>
    <col min="20" max="20" width="21.7109375" style="55" customWidth="1"/>
    <col min="21" max="21" width="21.85546875" style="55" customWidth="1"/>
    <col min="22" max="22" width="21.28515625" style="55" customWidth="1"/>
    <col min="23" max="23" width="20.42578125" style="55" customWidth="1"/>
    <col min="24" max="24" width="22.5703125" style="1" hidden="1" customWidth="1"/>
    <col min="25" max="25" width="17" style="1" hidden="1" customWidth="1"/>
    <col min="26" max="26" width="21" style="1" customWidth="1"/>
    <col min="27" max="27" width="22" style="1" customWidth="1"/>
    <col min="28" max="28" width="23.28515625" style="1" customWidth="1"/>
    <col min="29" max="29" width="0" style="1" hidden="1" customWidth="1"/>
    <col min="30" max="30" width="21.5703125" style="1" customWidth="1"/>
    <col min="31" max="31" width="24" style="1" customWidth="1"/>
    <col min="32" max="32" width="0" style="1" hidden="1" customWidth="1"/>
    <col min="33" max="33" width="22" style="1" customWidth="1"/>
    <col min="34" max="34" width="23.42578125" style="1" customWidth="1"/>
    <col min="35" max="35" width="0" style="1" hidden="1" customWidth="1"/>
    <col min="36" max="36" width="22" style="1" customWidth="1"/>
    <col min="37" max="37" width="13.42578125" style="1" customWidth="1"/>
    <col min="38" max="38" width="0" style="1" hidden="1" customWidth="1"/>
    <col min="39" max="40" width="10.7109375" style="1" hidden="1" customWidth="1"/>
    <col min="41" max="41" width="22.5703125" style="1" customWidth="1"/>
    <col min="42" max="42" width="25.85546875" style="1" customWidth="1"/>
    <col min="43" max="43" width="0" style="1" hidden="1" customWidth="1"/>
    <col min="44" max="44" width="9.5703125" style="1" hidden="1" customWidth="1"/>
    <col min="45" max="45" width="1.85546875" style="1" hidden="1" customWidth="1"/>
    <col min="46" max="46" width="19.42578125" style="1" customWidth="1"/>
    <col min="47" max="48" width="25.7109375" style="1" customWidth="1"/>
    <col min="49" max="49" width="14.7109375" style="1" customWidth="1"/>
    <col min="50" max="53" width="9.140625" style="1" hidden="1" customWidth="1"/>
    <col min="54" max="54" width="21.5703125" style="1" customWidth="1"/>
    <col min="55" max="55" width="22.85546875" style="1" customWidth="1"/>
    <col min="56" max="56" width="11.42578125" style="1" hidden="1" customWidth="1"/>
    <col min="57" max="57" width="23.28515625" style="1" customWidth="1"/>
    <col min="58" max="58" width="36.5703125" style="1" customWidth="1"/>
    <col min="59" max="59" width="13.28515625" style="1" hidden="1" customWidth="1"/>
    <col min="60" max="60" width="25.7109375" style="1" customWidth="1"/>
    <col min="61" max="61" width="16.42578125" style="1" customWidth="1"/>
    <col min="62" max="62" width="13.42578125" style="1" hidden="1" customWidth="1"/>
    <col min="63" max="63" width="21.5703125" style="1" customWidth="1"/>
    <col min="64" max="64" width="11.28515625" style="1" hidden="1" customWidth="1"/>
    <col min="65" max="65" width="19.85546875" style="1" customWidth="1"/>
    <col min="66" max="66" width="20.85546875" style="1" customWidth="1"/>
    <col min="67" max="67" width="11.42578125" style="1" hidden="1" customWidth="1"/>
    <col min="68" max="68" width="22.42578125" style="1" customWidth="1"/>
    <col min="69" max="69" width="24.42578125" style="1" customWidth="1"/>
    <col min="70" max="70" width="9.140625" style="1" hidden="1" customWidth="1"/>
    <col min="71" max="71" width="20.5703125" style="1" customWidth="1"/>
    <col min="72" max="72" width="26.140625" style="1" customWidth="1"/>
    <col min="73" max="73" width="28.28515625" style="23" customWidth="1"/>
    <col min="74" max="74" width="40" style="1" customWidth="1"/>
    <col min="75" max="75" width="23.42578125" style="84" customWidth="1"/>
    <col min="76" max="16384" width="9.140625" style="1"/>
  </cols>
  <sheetData>
    <row r="1" spans="1:75" ht="46.5" x14ac:dyDescent="0.7">
      <c r="A1" s="45"/>
      <c r="C1" s="124" t="s">
        <v>658</v>
      </c>
      <c r="D1" s="4"/>
      <c r="E1" s="4"/>
    </row>
    <row r="2" spans="1:75" s="9" customFormat="1" ht="237.75" customHeight="1" x14ac:dyDescent="0.25">
      <c r="A2" s="7" t="s">
        <v>0</v>
      </c>
      <c r="B2" s="7" t="s">
        <v>25</v>
      </c>
      <c r="C2" s="7" t="s">
        <v>26</v>
      </c>
      <c r="D2" s="7" t="s">
        <v>34</v>
      </c>
      <c r="E2" s="7" t="s">
        <v>28</v>
      </c>
      <c r="F2" s="7" t="s">
        <v>1</v>
      </c>
      <c r="G2" s="7" t="s">
        <v>2</v>
      </c>
      <c r="H2" s="7" t="s">
        <v>20</v>
      </c>
      <c r="I2" s="7" t="s">
        <v>24</v>
      </c>
      <c r="J2" s="7" t="s">
        <v>3</v>
      </c>
      <c r="K2" s="7" t="s">
        <v>29</v>
      </c>
      <c r="L2" s="7" t="s">
        <v>4</v>
      </c>
      <c r="M2" s="7"/>
      <c r="N2" s="7" t="s">
        <v>23</v>
      </c>
      <c r="O2" s="56" t="s">
        <v>631</v>
      </c>
      <c r="P2" s="56" t="s">
        <v>632</v>
      </c>
      <c r="Q2" s="56" t="s">
        <v>633</v>
      </c>
      <c r="R2" s="56"/>
      <c r="S2" s="56" t="s">
        <v>634</v>
      </c>
      <c r="T2" s="56" t="s">
        <v>635</v>
      </c>
      <c r="U2" s="56" t="s">
        <v>636</v>
      </c>
      <c r="V2" s="56" t="s">
        <v>637</v>
      </c>
      <c r="W2" s="56" t="s">
        <v>638</v>
      </c>
      <c r="X2" s="7" t="s">
        <v>30</v>
      </c>
      <c r="Y2" s="7" t="s">
        <v>5</v>
      </c>
      <c r="Z2" s="7" t="s">
        <v>23</v>
      </c>
      <c r="AA2" s="7"/>
      <c r="AB2" s="7" t="s">
        <v>6</v>
      </c>
      <c r="AC2" s="7"/>
      <c r="AD2" s="7"/>
      <c r="AE2" s="7" t="s">
        <v>7</v>
      </c>
      <c r="AF2" s="7"/>
      <c r="AG2" s="7"/>
      <c r="AH2" s="7" t="s">
        <v>8</v>
      </c>
      <c r="AI2" s="7"/>
      <c r="AJ2" s="7"/>
      <c r="AK2" s="7" t="s">
        <v>9</v>
      </c>
      <c r="AL2" s="7"/>
      <c r="AM2" s="7" t="s">
        <v>10</v>
      </c>
      <c r="AN2" s="7"/>
      <c r="AO2" s="7"/>
      <c r="AP2" s="7" t="s">
        <v>11</v>
      </c>
      <c r="AQ2" s="7"/>
      <c r="AR2" s="7" t="s">
        <v>10</v>
      </c>
      <c r="AS2" s="7"/>
      <c r="AT2" s="7"/>
      <c r="AU2" s="7" t="s">
        <v>12</v>
      </c>
      <c r="AV2" s="7"/>
      <c r="AW2" s="7" t="s">
        <v>27</v>
      </c>
      <c r="AX2" s="7" t="s">
        <v>13</v>
      </c>
      <c r="AY2" s="7"/>
      <c r="AZ2" s="7" t="s">
        <v>14</v>
      </c>
      <c r="BA2" s="7"/>
      <c r="BB2" s="7"/>
      <c r="BC2" s="7" t="s">
        <v>15</v>
      </c>
      <c r="BD2" s="7"/>
      <c r="BE2" s="7"/>
      <c r="BF2" s="7" t="s">
        <v>16</v>
      </c>
      <c r="BG2" s="7"/>
      <c r="BH2" s="7"/>
      <c r="BI2" s="7" t="s">
        <v>17</v>
      </c>
      <c r="BJ2" s="7"/>
      <c r="BK2" s="7" t="s">
        <v>18</v>
      </c>
      <c r="BL2" s="7"/>
      <c r="BM2" s="7"/>
      <c r="BN2" s="7" t="s">
        <v>32</v>
      </c>
      <c r="BO2" s="7"/>
      <c r="BP2" s="7"/>
      <c r="BQ2" s="7" t="s">
        <v>31</v>
      </c>
      <c r="BR2" s="7"/>
      <c r="BS2" s="7"/>
      <c r="BT2" s="7" t="s">
        <v>22</v>
      </c>
      <c r="BU2" s="14" t="s">
        <v>21</v>
      </c>
      <c r="BV2" s="24" t="s">
        <v>19</v>
      </c>
      <c r="BW2" s="85"/>
    </row>
    <row r="3" spans="1:75" s="54" customFormat="1" ht="210.75" customHeight="1" x14ac:dyDescent="0.25">
      <c r="A3" s="47" t="s">
        <v>62</v>
      </c>
      <c r="B3" s="48">
        <v>41011016</v>
      </c>
      <c r="C3" s="49">
        <v>466.1</v>
      </c>
      <c r="D3" s="49">
        <v>466.1</v>
      </c>
      <c r="E3" s="50">
        <v>12</v>
      </c>
      <c r="F3" s="48" t="s">
        <v>155</v>
      </c>
      <c r="G3" s="48" t="s">
        <v>231</v>
      </c>
      <c r="H3" s="48" t="s">
        <v>264</v>
      </c>
      <c r="I3" s="48" t="s">
        <v>349</v>
      </c>
      <c r="J3" s="48" t="s">
        <v>426</v>
      </c>
      <c r="K3" s="48" t="s">
        <v>525</v>
      </c>
      <c r="L3" s="51"/>
      <c r="M3" s="51"/>
      <c r="N3" s="51"/>
      <c r="O3" s="57" t="s">
        <v>15</v>
      </c>
      <c r="P3" s="58"/>
      <c r="Q3" s="59">
        <f>Q4</f>
        <v>8.2000000000000011</v>
      </c>
      <c r="R3" s="59">
        <f t="shared" ref="R3:W3" si="0">R4</f>
        <v>0</v>
      </c>
      <c r="S3" s="59">
        <f t="shared" si="0"/>
        <v>0.26</v>
      </c>
      <c r="T3" s="59">
        <f t="shared" si="0"/>
        <v>1.1599999999999999</v>
      </c>
      <c r="U3" s="59">
        <f t="shared" si="0"/>
        <v>6.7</v>
      </c>
      <c r="V3" s="59">
        <f t="shared" si="0"/>
        <v>0.08</v>
      </c>
      <c r="W3" s="59">
        <f t="shared" si="0"/>
        <v>8.2000000000000011</v>
      </c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 t="s">
        <v>509</v>
      </c>
      <c r="BD3" s="51"/>
      <c r="BE3" s="51">
        <f>W4</f>
        <v>8.2000000000000011</v>
      </c>
      <c r="BF3" s="51"/>
      <c r="BG3" s="51"/>
      <c r="BH3" s="59"/>
      <c r="BI3" s="51"/>
      <c r="BJ3" s="51"/>
      <c r="BK3" s="51"/>
      <c r="BL3" s="51"/>
      <c r="BM3" s="59"/>
      <c r="BN3" s="51"/>
      <c r="BO3" s="51"/>
      <c r="BP3" s="59"/>
      <c r="BQ3" s="51"/>
      <c r="BR3" s="51"/>
      <c r="BS3" s="59"/>
      <c r="BT3" s="51">
        <f t="shared" ref="BT3:BT4" si="1">AA3+AD3+AG3+AJ3+AO3+AT3+AV3+BB3+BE3+BH3+BM3+BP3+BS3</f>
        <v>8.2000000000000011</v>
      </c>
      <c r="BU3" s="52">
        <v>42232</v>
      </c>
      <c r="BV3" s="53" t="s">
        <v>526</v>
      </c>
      <c r="BW3" s="86">
        <f t="shared" ref="BW3:BW4" si="2">BT3-W3</f>
        <v>0</v>
      </c>
    </row>
    <row r="4" spans="1:75" s="9" customFormat="1" ht="93.75" customHeight="1" x14ac:dyDescent="0.25">
      <c r="A4" s="10"/>
      <c r="B4" s="11"/>
      <c r="C4" s="12"/>
      <c r="D4" s="12"/>
      <c r="E4" s="7"/>
      <c r="F4" s="11"/>
      <c r="G4" s="11"/>
      <c r="H4" s="11"/>
      <c r="I4" s="11"/>
      <c r="J4" s="11"/>
      <c r="K4" s="11"/>
      <c r="L4" s="13"/>
      <c r="M4" s="13"/>
      <c r="N4" s="13"/>
      <c r="O4" s="60" t="s">
        <v>15</v>
      </c>
      <c r="P4" s="61" t="str">
        <f>BC3</f>
        <v>Монтаж автоматического выключателя 0,4 кВ - 1 шт.</v>
      </c>
      <c r="Q4" s="62">
        <f>W4</f>
        <v>8.2000000000000011</v>
      </c>
      <c r="R4" s="62"/>
      <c r="S4" s="62">
        <v>0.26</v>
      </c>
      <c r="T4" s="62">
        <v>1.1599999999999999</v>
      </c>
      <c r="U4" s="62">
        <v>6.7</v>
      </c>
      <c r="V4" s="62">
        <v>0.08</v>
      </c>
      <c r="W4" s="62">
        <f>SUM(S4:V4)</f>
        <v>8.2000000000000011</v>
      </c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82"/>
      <c r="BI4" s="13"/>
      <c r="BJ4" s="13"/>
      <c r="BK4" s="13"/>
      <c r="BL4" s="13"/>
      <c r="BM4" s="82"/>
      <c r="BN4" s="13"/>
      <c r="BO4" s="13"/>
      <c r="BP4" s="82"/>
      <c r="BQ4" s="13"/>
      <c r="BR4" s="13"/>
      <c r="BS4" s="82"/>
      <c r="BT4" s="51">
        <f t="shared" si="1"/>
        <v>0</v>
      </c>
      <c r="BU4" s="14"/>
      <c r="BV4" s="15"/>
      <c r="BW4" s="86">
        <f t="shared" si="2"/>
        <v>-8.2000000000000011</v>
      </c>
    </row>
    <row r="5" spans="1:75" s="54" customFormat="1" ht="193.5" customHeight="1" x14ac:dyDescent="0.25">
      <c r="A5" s="47" t="s">
        <v>64</v>
      </c>
      <c r="B5" s="48">
        <v>41024017</v>
      </c>
      <c r="C5" s="49">
        <v>466.1</v>
      </c>
      <c r="D5" s="49">
        <v>466.1</v>
      </c>
      <c r="E5" s="50">
        <v>5</v>
      </c>
      <c r="F5" s="48" t="s">
        <v>157</v>
      </c>
      <c r="G5" s="48" t="s">
        <v>231</v>
      </c>
      <c r="H5" s="48" t="s">
        <v>266</v>
      </c>
      <c r="I5" s="48" t="s">
        <v>350</v>
      </c>
      <c r="J5" s="48" t="s">
        <v>425</v>
      </c>
      <c r="K5" s="48"/>
      <c r="L5" s="51"/>
      <c r="M5" s="51"/>
      <c r="N5" s="51"/>
      <c r="O5" s="57" t="s">
        <v>16</v>
      </c>
      <c r="P5" s="58"/>
      <c r="Q5" s="64">
        <f>Q6</f>
        <v>458.28</v>
      </c>
      <c r="R5" s="64">
        <f t="shared" ref="R5:W5" si="3">R6</f>
        <v>0</v>
      </c>
      <c r="S5" s="64">
        <f t="shared" si="3"/>
        <v>36.662399999999998</v>
      </c>
      <c r="T5" s="64">
        <f t="shared" si="3"/>
        <v>394.12079999999997</v>
      </c>
      <c r="U5" s="64">
        <f t="shared" si="3"/>
        <v>0</v>
      </c>
      <c r="V5" s="64">
        <f t="shared" si="3"/>
        <v>27.496799999999997</v>
      </c>
      <c r="W5" s="64">
        <f t="shared" si="3"/>
        <v>458.28</v>
      </c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 t="s">
        <v>530</v>
      </c>
      <c r="BG5" s="51"/>
      <c r="BH5" s="59">
        <f>W6</f>
        <v>458.28</v>
      </c>
      <c r="BI5" s="51"/>
      <c r="BJ5" s="51"/>
      <c r="BK5" s="51"/>
      <c r="BL5" s="51"/>
      <c r="BM5" s="59"/>
      <c r="BN5" s="51"/>
      <c r="BO5" s="51"/>
      <c r="BP5" s="59"/>
      <c r="BQ5" s="51"/>
      <c r="BR5" s="51"/>
      <c r="BS5" s="59"/>
      <c r="BT5" s="51">
        <f t="shared" ref="BT5:BT36" si="4">AA5+AD5+AG5+AJ5+AO5+AT5+AV5+BB5+BE5+BH5+BM5+BP5+BS5</f>
        <v>458.28</v>
      </c>
      <c r="BU5" s="52">
        <v>42227</v>
      </c>
      <c r="BV5" s="53" t="s">
        <v>531</v>
      </c>
      <c r="BW5" s="86">
        <f t="shared" ref="BW5:BW36" si="5">BT5-W5</f>
        <v>0</v>
      </c>
    </row>
    <row r="6" spans="1:75" s="9" customFormat="1" ht="193.5" customHeight="1" x14ac:dyDescent="0.25">
      <c r="A6" s="10"/>
      <c r="B6" s="11"/>
      <c r="C6" s="12"/>
      <c r="D6" s="12"/>
      <c r="E6" s="7"/>
      <c r="F6" s="11"/>
      <c r="G6" s="11"/>
      <c r="H6" s="11"/>
      <c r="I6" s="11"/>
      <c r="J6" s="11"/>
      <c r="K6" s="11"/>
      <c r="L6" s="13"/>
      <c r="M6" s="13"/>
      <c r="N6" s="13"/>
      <c r="O6" s="60" t="s">
        <v>16</v>
      </c>
      <c r="P6" s="61" t="str">
        <f>BF5</f>
        <v>0,36 с монтажом дополнительной стойки (укоса) к опоре ВЛ-0,4 кВ в точке врезки</v>
      </c>
      <c r="Q6" s="63">
        <f>0.36*1273</f>
        <v>458.28</v>
      </c>
      <c r="R6" s="63"/>
      <c r="S6" s="63">
        <f>Q6*0.08</f>
        <v>36.662399999999998</v>
      </c>
      <c r="T6" s="63">
        <f>Q6*0.86</f>
        <v>394.12079999999997</v>
      </c>
      <c r="U6" s="63">
        <v>0</v>
      </c>
      <c r="V6" s="63">
        <f>Q6*0.06</f>
        <v>27.496799999999997</v>
      </c>
      <c r="W6" s="63">
        <f>SUM(S6:V6)</f>
        <v>458.28</v>
      </c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82"/>
      <c r="BI6" s="13"/>
      <c r="BJ6" s="13"/>
      <c r="BK6" s="13"/>
      <c r="BL6" s="13"/>
      <c r="BM6" s="82"/>
      <c r="BN6" s="13"/>
      <c r="BO6" s="13"/>
      <c r="BP6" s="82"/>
      <c r="BQ6" s="13"/>
      <c r="BR6" s="13"/>
      <c r="BS6" s="82"/>
      <c r="BT6" s="51">
        <f t="shared" si="4"/>
        <v>0</v>
      </c>
      <c r="BU6" s="14"/>
      <c r="BV6" s="15"/>
      <c r="BW6" s="86">
        <f t="shared" si="5"/>
        <v>-458.28</v>
      </c>
    </row>
    <row r="7" spans="1:75" s="54" customFormat="1" ht="208.5" customHeight="1" x14ac:dyDescent="0.25">
      <c r="A7" s="47" t="s">
        <v>66</v>
      </c>
      <c r="B7" s="48">
        <v>41025336</v>
      </c>
      <c r="C7" s="49">
        <v>466.1</v>
      </c>
      <c r="D7" s="49">
        <v>466.1</v>
      </c>
      <c r="E7" s="50">
        <v>4</v>
      </c>
      <c r="F7" s="48" t="s">
        <v>159</v>
      </c>
      <c r="G7" s="48" t="s">
        <v>233</v>
      </c>
      <c r="H7" s="48" t="s">
        <v>268</v>
      </c>
      <c r="I7" s="48" t="s">
        <v>352</v>
      </c>
      <c r="J7" s="48" t="s">
        <v>428</v>
      </c>
      <c r="K7" s="48" t="s">
        <v>505</v>
      </c>
      <c r="L7" s="51"/>
      <c r="M7" s="51"/>
      <c r="N7" s="51"/>
      <c r="O7" s="57" t="s">
        <v>639</v>
      </c>
      <c r="P7" s="58"/>
      <c r="Q7" s="59">
        <f>Q8+Q9</f>
        <v>453.74999999999994</v>
      </c>
      <c r="R7" s="59">
        <f t="shared" ref="R7:W7" si="6">R8+R9</f>
        <v>0</v>
      </c>
      <c r="S7" s="59">
        <f t="shared" si="6"/>
        <v>35.903999999999996</v>
      </c>
      <c r="T7" s="59">
        <f t="shared" si="6"/>
        <v>384.33299999999997</v>
      </c>
      <c r="U7" s="59">
        <f t="shared" si="6"/>
        <v>6.7</v>
      </c>
      <c r="V7" s="59">
        <f t="shared" si="6"/>
        <v>26.812999999999995</v>
      </c>
      <c r="W7" s="59">
        <f t="shared" si="6"/>
        <v>453.74999999999994</v>
      </c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 t="s">
        <v>509</v>
      </c>
      <c r="BD7" s="51"/>
      <c r="BE7" s="51">
        <f>W8</f>
        <v>8.2000000000000011</v>
      </c>
      <c r="BF7" s="51">
        <v>0.35</v>
      </c>
      <c r="BG7" s="51"/>
      <c r="BH7" s="59">
        <f>W9</f>
        <v>445.54999999999995</v>
      </c>
      <c r="BI7" s="51"/>
      <c r="BJ7" s="51"/>
      <c r="BK7" s="51"/>
      <c r="BL7" s="51"/>
      <c r="BM7" s="59"/>
      <c r="BN7" s="51"/>
      <c r="BO7" s="51"/>
      <c r="BP7" s="59"/>
      <c r="BQ7" s="51"/>
      <c r="BR7" s="51"/>
      <c r="BS7" s="59"/>
      <c r="BT7" s="51">
        <f t="shared" si="4"/>
        <v>453.74999999999994</v>
      </c>
      <c r="BU7" s="52">
        <v>42233</v>
      </c>
      <c r="BV7" s="53"/>
      <c r="BW7" s="86">
        <f t="shared" si="5"/>
        <v>0</v>
      </c>
    </row>
    <row r="8" spans="1:75" s="9" customFormat="1" ht="150.75" customHeight="1" x14ac:dyDescent="0.25">
      <c r="A8" s="10"/>
      <c r="B8" s="11"/>
      <c r="C8" s="12"/>
      <c r="D8" s="12"/>
      <c r="E8" s="7"/>
      <c r="F8" s="11"/>
      <c r="G8" s="11"/>
      <c r="H8" s="11"/>
      <c r="I8" s="11"/>
      <c r="J8" s="11"/>
      <c r="K8" s="11"/>
      <c r="L8" s="13"/>
      <c r="M8" s="13"/>
      <c r="N8" s="13"/>
      <c r="O8" s="60" t="s">
        <v>15</v>
      </c>
      <c r="P8" s="61" t="str">
        <f>BC7</f>
        <v>Монтаж автоматического выключателя 0,4 кВ - 1 шт.</v>
      </c>
      <c r="Q8" s="62">
        <f>W8</f>
        <v>8.2000000000000011</v>
      </c>
      <c r="R8" s="62"/>
      <c r="S8" s="62">
        <v>0.26</v>
      </c>
      <c r="T8" s="62">
        <v>1.1599999999999999</v>
      </c>
      <c r="U8" s="62">
        <v>6.7</v>
      </c>
      <c r="V8" s="62">
        <v>0.08</v>
      </c>
      <c r="W8" s="62">
        <f>SUM(S8:V8)</f>
        <v>8.2000000000000011</v>
      </c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82"/>
      <c r="BI8" s="13"/>
      <c r="BJ8" s="13"/>
      <c r="BK8" s="13"/>
      <c r="BL8" s="13"/>
      <c r="BM8" s="82"/>
      <c r="BN8" s="13"/>
      <c r="BO8" s="13"/>
      <c r="BP8" s="82"/>
      <c r="BQ8" s="13"/>
      <c r="BR8" s="13"/>
      <c r="BS8" s="82"/>
      <c r="BT8" s="51">
        <f t="shared" si="4"/>
        <v>0</v>
      </c>
      <c r="BU8" s="14"/>
      <c r="BV8" s="15"/>
      <c r="BW8" s="86">
        <f t="shared" si="5"/>
        <v>-8.2000000000000011</v>
      </c>
    </row>
    <row r="9" spans="1:75" s="9" customFormat="1" ht="128.25" customHeight="1" x14ac:dyDescent="0.25">
      <c r="A9" s="10"/>
      <c r="B9" s="11"/>
      <c r="C9" s="12"/>
      <c r="D9" s="12"/>
      <c r="E9" s="7"/>
      <c r="F9" s="11"/>
      <c r="G9" s="11"/>
      <c r="H9" s="11"/>
      <c r="I9" s="11"/>
      <c r="J9" s="11"/>
      <c r="K9" s="11"/>
      <c r="L9" s="13"/>
      <c r="M9" s="13"/>
      <c r="N9" s="13"/>
      <c r="O9" s="60" t="s">
        <v>16</v>
      </c>
      <c r="P9" s="61">
        <f>BF7</f>
        <v>0.35</v>
      </c>
      <c r="Q9" s="62">
        <f>P9*1273</f>
        <v>445.54999999999995</v>
      </c>
      <c r="R9" s="62"/>
      <c r="S9" s="62">
        <f>Q9*0.08</f>
        <v>35.643999999999998</v>
      </c>
      <c r="T9" s="62">
        <f>Q9*0.86</f>
        <v>383.17299999999994</v>
      </c>
      <c r="U9" s="62">
        <v>0</v>
      </c>
      <c r="V9" s="62">
        <f>Q9*0.06</f>
        <v>26.732999999999997</v>
      </c>
      <c r="W9" s="62">
        <f>SUM(S9:V9)</f>
        <v>445.54999999999995</v>
      </c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82"/>
      <c r="BI9" s="13"/>
      <c r="BJ9" s="13"/>
      <c r="BK9" s="13"/>
      <c r="BL9" s="13"/>
      <c r="BM9" s="82"/>
      <c r="BN9" s="13"/>
      <c r="BO9" s="13"/>
      <c r="BP9" s="82"/>
      <c r="BQ9" s="13"/>
      <c r="BR9" s="13"/>
      <c r="BS9" s="82"/>
      <c r="BT9" s="51">
        <f t="shared" si="4"/>
        <v>0</v>
      </c>
      <c r="BU9" s="14"/>
      <c r="BV9" s="15"/>
      <c r="BW9" s="86">
        <f t="shared" si="5"/>
        <v>-445.54999999999995</v>
      </c>
    </row>
    <row r="10" spans="1:75" s="54" customFormat="1" ht="198" customHeight="1" x14ac:dyDescent="0.25">
      <c r="A10" s="47" t="s">
        <v>67</v>
      </c>
      <c r="B10" s="48">
        <v>41024382</v>
      </c>
      <c r="C10" s="49">
        <v>466.1</v>
      </c>
      <c r="D10" s="49"/>
      <c r="E10" s="50">
        <v>10</v>
      </c>
      <c r="F10" s="48" t="s">
        <v>160</v>
      </c>
      <c r="G10" s="48" t="s">
        <v>231</v>
      </c>
      <c r="H10" s="48" t="s">
        <v>269</v>
      </c>
      <c r="I10" s="48" t="s">
        <v>533</v>
      </c>
      <c r="J10" s="48" t="s">
        <v>425</v>
      </c>
      <c r="K10" s="48" t="s">
        <v>534</v>
      </c>
      <c r="L10" s="51"/>
      <c r="M10" s="51"/>
      <c r="N10" s="51"/>
      <c r="O10" s="57" t="s">
        <v>16</v>
      </c>
      <c r="P10" s="58"/>
      <c r="Q10" s="64">
        <f>Q11</f>
        <v>89.110000000000014</v>
      </c>
      <c r="R10" s="64">
        <f t="shared" ref="R10:W10" si="7">R11</f>
        <v>0</v>
      </c>
      <c r="S10" s="64">
        <f t="shared" si="7"/>
        <v>7.1288000000000009</v>
      </c>
      <c r="T10" s="64">
        <f t="shared" si="7"/>
        <v>76.634600000000006</v>
      </c>
      <c r="U10" s="64">
        <f t="shared" si="7"/>
        <v>0</v>
      </c>
      <c r="V10" s="64">
        <f t="shared" si="7"/>
        <v>5.3466000000000005</v>
      </c>
      <c r="W10" s="64">
        <f t="shared" si="7"/>
        <v>89.11</v>
      </c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 t="s">
        <v>524</v>
      </c>
      <c r="BG10" s="51"/>
      <c r="BH10" s="59">
        <f>W11</f>
        <v>89.11</v>
      </c>
      <c r="BI10" s="51"/>
      <c r="BJ10" s="51"/>
      <c r="BK10" s="51"/>
      <c r="BL10" s="51"/>
      <c r="BM10" s="59"/>
      <c r="BN10" s="51"/>
      <c r="BO10" s="51"/>
      <c r="BP10" s="59"/>
      <c r="BQ10" s="51"/>
      <c r="BR10" s="51"/>
      <c r="BS10" s="59"/>
      <c r="BT10" s="51">
        <f t="shared" si="4"/>
        <v>89.11</v>
      </c>
      <c r="BU10" s="52">
        <v>42243</v>
      </c>
      <c r="BV10" s="53"/>
      <c r="BW10" s="86">
        <f t="shared" si="5"/>
        <v>0</v>
      </c>
    </row>
    <row r="11" spans="1:75" s="9" customFormat="1" ht="198" customHeight="1" x14ac:dyDescent="0.25">
      <c r="A11" s="10"/>
      <c r="B11" s="11"/>
      <c r="C11" s="12"/>
      <c r="D11" s="12"/>
      <c r="E11" s="7"/>
      <c r="F11" s="11"/>
      <c r="G11" s="11"/>
      <c r="H11" s="11"/>
      <c r="I11" s="11"/>
      <c r="J11" s="11"/>
      <c r="K11" s="11"/>
      <c r="L11" s="13"/>
      <c r="M11" s="13"/>
      <c r="N11" s="13"/>
      <c r="O11" s="60" t="s">
        <v>16</v>
      </c>
      <c r="P11" s="61" t="str">
        <f>BF10</f>
        <v>0,07 с монтажом дополнительной стойки (укоса) к опоре ВЛ-0,4 кВ в точке врезки</v>
      </c>
      <c r="Q11" s="63">
        <f>0.07*1273</f>
        <v>89.110000000000014</v>
      </c>
      <c r="R11" s="63"/>
      <c r="S11" s="63">
        <f>Q11*0.08</f>
        <v>7.1288000000000009</v>
      </c>
      <c r="T11" s="63">
        <f>Q11*0.86</f>
        <v>76.634600000000006</v>
      </c>
      <c r="U11" s="63">
        <v>0</v>
      </c>
      <c r="V11" s="63">
        <f>Q11*0.06</f>
        <v>5.3466000000000005</v>
      </c>
      <c r="W11" s="63">
        <f>SUM(S11:V11)</f>
        <v>89.11</v>
      </c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82"/>
      <c r="BI11" s="13"/>
      <c r="BJ11" s="13"/>
      <c r="BK11" s="13"/>
      <c r="BL11" s="13"/>
      <c r="BM11" s="82"/>
      <c r="BN11" s="13"/>
      <c r="BO11" s="13"/>
      <c r="BP11" s="82"/>
      <c r="BQ11" s="13"/>
      <c r="BR11" s="13"/>
      <c r="BS11" s="82"/>
      <c r="BT11" s="51">
        <f t="shared" si="4"/>
        <v>0</v>
      </c>
      <c r="BU11" s="14"/>
      <c r="BV11" s="15"/>
      <c r="BW11" s="86">
        <f t="shared" si="5"/>
        <v>-89.11</v>
      </c>
    </row>
    <row r="12" spans="1:75" s="54" customFormat="1" ht="204" customHeight="1" x14ac:dyDescent="0.25">
      <c r="A12" s="47" t="s">
        <v>68</v>
      </c>
      <c r="B12" s="48">
        <v>41025775</v>
      </c>
      <c r="C12" s="49">
        <v>466.1</v>
      </c>
      <c r="D12" s="49"/>
      <c r="E12" s="50">
        <v>14.5</v>
      </c>
      <c r="F12" s="48" t="s">
        <v>161</v>
      </c>
      <c r="G12" s="48" t="s">
        <v>231</v>
      </c>
      <c r="H12" s="48" t="s">
        <v>270</v>
      </c>
      <c r="I12" s="48" t="s">
        <v>353</v>
      </c>
      <c r="J12" s="48" t="s">
        <v>429</v>
      </c>
      <c r="K12" s="48" t="s">
        <v>535</v>
      </c>
      <c r="L12" s="51"/>
      <c r="M12" s="51"/>
      <c r="N12" s="51"/>
      <c r="O12" s="57" t="s">
        <v>639</v>
      </c>
      <c r="P12" s="58"/>
      <c r="Q12" s="59">
        <f>Q13+Q14</f>
        <v>122.77</v>
      </c>
      <c r="R12" s="59">
        <f t="shared" ref="R12:W12" si="8">R13+R14</f>
        <v>0</v>
      </c>
      <c r="S12" s="59">
        <f t="shared" si="8"/>
        <v>9.4255999999999993</v>
      </c>
      <c r="T12" s="59">
        <f t="shared" si="8"/>
        <v>99.69019999999999</v>
      </c>
      <c r="U12" s="59">
        <f t="shared" si="8"/>
        <v>6.7</v>
      </c>
      <c r="V12" s="59">
        <f t="shared" si="8"/>
        <v>6.9541999999999993</v>
      </c>
      <c r="W12" s="59">
        <f t="shared" si="8"/>
        <v>122.77</v>
      </c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 t="s">
        <v>509</v>
      </c>
      <c r="BD12" s="51"/>
      <c r="BE12" s="51">
        <f>W13</f>
        <v>8.2000000000000011</v>
      </c>
      <c r="BF12" s="51">
        <v>0.09</v>
      </c>
      <c r="BG12" s="51"/>
      <c r="BH12" s="59">
        <f>W14</f>
        <v>114.57</v>
      </c>
      <c r="BI12" s="51"/>
      <c r="BJ12" s="51"/>
      <c r="BK12" s="51"/>
      <c r="BL12" s="51"/>
      <c r="BM12" s="59"/>
      <c r="BN12" s="51"/>
      <c r="BO12" s="51"/>
      <c r="BP12" s="59"/>
      <c r="BQ12" s="51"/>
      <c r="BR12" s="51"/>
      <c r="BS12" s="59"/>
      <c r="BT12" s="51">
        <f t="shared" si="4"/>
        <v>122.77</v>
      </c>
      <c r="BU12" s="52">
        <v>42234</v>
      </c>
      <c r="BV12" s="53"/>
      <c r="BW12" s="86">
        <f t="shared" si="5"/>
        <v>0</v>
      </c>
    </row>
    <row r="13" spans="1:75" s="9" customFormat="1" ht="131.25" customHeight="1" x14ac:dyDescent="0.25">
      <c r="A13" s="10"/>
      <c r="B13" s="11"/>
      <c r="C13" s="12"/>
      <c r="D13" s="12"/>
      <c r="E13" s="7"/>
      <c r="F13" s="11"/>
      <c r="G13" s="11"/>
      <c r="H13" s="11"/>
      <c r="I13" s="11"/>
      <c r="J13" s="11"/>
      <c r="K13" s="96"/>
      <c r="L13" s="13"/>
      <c r="M13" s="13"/>
      <c r="N13" s="13"/>
      <c r="O13" s="60" t="s">
        <v>15</v>
      </c>
      <c r="P13" s="61" t="str">
        <f>BC12</f>
        <v>Монтаж автоматического выключателя 0,4 кВ - 1 шт.</v>
      </c>
      <c r="Q13" s="62">
        <f>W13</f>
        <v>8.2000000000000011</v>
      </c>
      <c r="R13" s="62"/>
      <c r="S13" s="62">
        <v>0.26</v>
      </c>
      <c r="T13" s="62">
        <v>1.1599999999999999</v>
      </c>
      <c r="U13" s="62">
        <v>6.7</v>
      </c>
      <c r="V13" s="62">
        <v>0.08</v>
      </c>
      <c r="W13" s="62">
        <f>SUM(S13:V13)</f>
        <v>8.2000000000000011</v>
      </c>
      <c r="X13" s="13"/>
      <c r="Y13" s="13"/>
      <c r="Z13" s="13"/>
      <c r="AA13" s="13"/>
      <c r="AB13" s="13"/>
      <c r="AC13" s="13"/>
      <c r="AD13" s="13"/>
      <c r="AE13" s="13"/>
      <c r="AF13" s="13"/>
      <c r="AG13" s="94"/>
      <c r="AH13" s="94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94"/>
      <c r="BF13" s="94"/>
      <c r="BG13" s="13"/>
      <c r="BH13" s="82"/>
      <c r="BI13" s="13"/>
      <c r="BJ13" s="13"/>
      <c r="BK13" s="13"/>
      <c r="BL13" s="13"/>
      <c r="BM13" s="82"/>
      <c r="BN13" s="13"/>
      <c r="BO13" s="13"/>
      <c r="BP13" s="82"/>
      <c r="BQ13" s="13"/>
      <c r="BR13" s="13"/>
      <c r="BS13" s="82"/>
      <c r="BT13" s="51">
        <f t="shared" si="4"/>
        <v>0</v>
      </c>
      <c r="BU13" s="14"/>
      <c r="BV13" s="15"/>
      <c r="BW13" s="86">
        <f t="shared" si="5"/>
        <v>-8.2000000000000011</v>
      </c>
    </row>
    <row r="14" spans="1:75" s="9" customFormat="1" ht="131.25" customHeight="1" x14ac:dyDescent="0.25">
      <c r="A14" s="10"/>
      <c r="B14" s="11"/>
      <c r="C14" s="12"/>
      <c r="D14" s="12"/>
      <c r="E14" s="7"/>
      <c r="F14" s="11"/>
      <c r="G14" s="11"/>
      <c r="H14" s="11"/>
      <c r="I14" s="11"/>
      <c r="J14" s="11"/>
      <c r="K14" s="96"/>
      <c r="L14" s="13"/>
      <c r="M14" s="13"/>
      <c r="N14" s="13"/>
      <c r="O14" s="60" t="s">
        <v>16</v>
      </c>
      <c r="P14" s="61">
        <f>BF12</f>
        <v>0.09</v>
      </c>
      <c r="Q14" s="62">
        <f>P14*1273</f>
        <v>114.57</v>
      </c>
      <c r="R14" s="62"/>
      <c r="S14" s="62">
        <f>Q14*0.08</f>
        <v>9.1655999999999995</v>
      </c>
      <c r="T14" s="62">
        <f>Q14*0.86</f>
        <v>98.530199999999994</v>
      </c>
      <c r="U14" s="62">
        <v>0</v>
      </c>
      <c r="V14" s="62">
        <f>Q14*0.06</f>
        <v>6.8741999999999992</v>
      </c>
      <c r="W14" s="62">
        <f>SUM(S14:V14)</f>
        <v>114.57</v>
      </c>
      <c r="X14" s="13"/>
      <c r="Y14" s="13"/>
      <c r="Z14" s="13"/>
      <c r="AA14" s="13"/>
      <c r="AB14" s="13"/>
      <c r="AC14" s="13"/>
      <c r="AD14" s="13"/>
      <c r="AE14" s="13"/>
      <c r="AF14" s="13"/>
      <c r="AG14" s="94"/>
      <c r="AH14" s="94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94"/>
      <c r="BF14" s="94"/>
      <c r="BG14" s="13"/>
      <c r="BH14" s="82"/>
      <c r="BI14" s="13"/>
      <c r="BJ14" s="13"/>
      <c r="BK14" s="13"/>
      <c r="BL14" s="13"/>
      <c r="BM14" s="82"/>
      <c r="BN14" s="13"/>
      <c r="BO14" s="13"/>
      <c r="BP14" s="82"/>
      <c r="BQ14" s="13"/>
      <c r="BR14" s="13"/>
      <c r="BS14" s="82"/>
      <c r="BT14" s="51">
        <f t="shared" si="4"/>
        <v>0</v>
      </c>
      <c r="BU14" s="14"/>
      <c r="BV14" s="15"/>
      <c r="BW14" s="86">
        <f t="shared" si="5"/>
        <v>-114.57</v>
      </c>
    </row>
    <row r="15" spans="1:75" s="54" customFormat="1" ht="409.5" customHeight="1" x14ac:dyDescent="0.25">
      <c r="A15" s="47" t="s">
        <v>69</v>
      </c>
      <c r="B15" s="48">
        <v>41028677</v>
      </c>
      <c r="C15" s="49">
        <v>466.1</v>
      </c>
      <c r="D15" s="49">
        <v>466.1</v>
      </c>
      <c r="E15" s="50">
        <v>15</v>
      </c>
      <c r="F15" s="48" t="s">
        <v>162</v>
      </c>
      <c r="G15" s="48" t="s">
        <v>232</v>
      </c>
      <c r="H15" s="48" t="s">
        <v>271</v>
      </c>
      <c r="I15" s="48" t="s">
        <v>354</v>
      </c>
      <c r="J15" s="48" t="s">
        <v>430</v>
      </c>
      <c r="K15" s="143" t="s">
        <v>536</v>
      </c>
      <c r="L15" s="51"/>
      <c r="M15" s="51"/>
      <c r="N15" s="51"/>
      <c r="O15" s="57"/>
      <c r="P15" s="58"/>
      <c r="Q15" s="64"/>
      <c r="R15" s="64"/>
      <c r="S15" s="64"/>
      <c r="T15" s="64"/>
      <c r="U15" s="64"/>
      <c r="V15" s="64"/>
      <c r="W15" s="64"/>
      <c r="X15" s="51"/>
      <c r="Y15" s="51"/>
      <c r="Z15" s="51"/>
      <c r="AA15" s="51"/>
      <c r="AB15" s="51"/>
      <c r="AC15" s="51"/>
      <c r="AD15" s="51"/>
      <c r="AE15" s="51"/>
      <c r="AF15" s="51"/>
      <c r="AG15" s="92"/>
      <c r="AH15" s="141" t="s">
        <v>538</v>
      </c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51"/>
      <c r="BC15" s="51"/>
      <c r="BD15" s="51"/>
      <c r="BE15" s="92"/>
      <c r="BF15" s="141">
        <v>0.21</v>
      </c>
      <c r="BG15" s="51"/>
      <c r="BH15" s="59"/>
      <c r="BI15" s="51"/>
      <c r="BJ15" s="51"/>
      <c r="BK15" s="51"/>
      <c r="BL15" s="51"/>
      <c r="BM15" s="59"/>
      <c r="BN15" s="51"/>
      <c r="BO15" s="51"/>
      <c r="BP15" s="59"/>
      <c r="BQ15" s="51"/>
      <c r="BR15" s="51"/>
      <c r="BS15" s="59"/>
      <c r="BT15" s="51">
        <f t="shared" si="4"/>
        <v>0</v>
      </c>
      <c r="BU15" s="52">
        <v>42249</v>
      </c>
      <c r="BV15" s="53" t="s">
        <v>537</v>
      </c>
      <c r="BW15" s="86">
        <f t="shared" si="5"/>
        <v>0</v>
      </c>
    </row>
    <row r="16" spans="1:75" s="54" customFormat="1" ht="409.5" customHeight="1" x14ac:dyDescent="0.25">
      <c r="A16" s="47" t="s">
        <v>70</v>
      </c>
      <c r="B16" s="48">
        <v>41028687</v>
      </c>
      <c r="C16" s="49">
        <v>466.1</v>
      </c>
      <c r="D16" s="49">
        <v>466.1</v>
      </c>
      <c r="E16" s="50">
        <v>15</v>
      </c>
      <c r="F16" s="48" t="s">
        <v>163</v>
      </c>
      <c r="G16" s="48" t="s">
        <v>232</v>
      </c>
      <c r="H16" s="48" t="s">
        <v>272</v>
      </c>
      <c r="I16" s="48" t="s">
        <v>355</v>
      </c>
      <c r="J16" s="48" t="s">
        <v>430</v>
      </c>
      <c r="K16" s="144"/>
      <c r="L16" s="51"/>
      <c r="M16" s="51"/>
      <c r="N16" s="51"/>
      <c r="O16" s="57" t="s">
        <v>643</v>
      </c>
      <c r="P16" s="58"/>
      <c r="Q16" s="64">
        <f>Q17+Q18</f>
        <v>288.61</v>
      </c>
      <c r="R16" s="64">
        <f t="shared" ref="R16:W16" si="9">R17+R18</f>
        <v>0</v>
      </c>
      <c r="S16" s="64">
        <f t="shared" si="9"/>
        <v>23.088799999999999</v>
      </c>
      <c r="T16" s="64">
        <f t="shared" si="9"/>
        <v>248.2046</v>
      </c>
      <c r="U16" s="64">
        <f t="shared" si="9"/>
        <v>0</v>
      </c>
      <c r="V16" s="64">
        <f t="shared" si="9"/>
        <v>17.316600000000001</v>
      </c>
      <c r="W16" s="64">
        <f t="shared" si="9"/>
        <v>288.61</v>
      </c>
      <c r="X16" s="51"/>
      <c r="Y16" s="51"/>
      <c r="Z16" s="51"/>
      <c r="AA16" s="51"/>
      <c r="AB16" s="51"/>
      <c r="AC16" s="51"/>
      <c r="AD16" s="51"/>
      <c r="AE16" s="51"/>
      <c r="AF16" s="51"/>
      <c r="AG16" s="93"/>
      <c r="AH16" s="142"/>
      <c r="AI16" s="51"/>
      <c r="AJ16" s="51">
        <f>W17</f>
        <v>21.280000000000005</v>
      </c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93"/>
      <c r="BF16" s="142"/>
      <c r="BG16" s="51"/>
      <c r="BH16" s="59">
        <f>W18</f>
        <v>267.33</v>
      </c>
      <c r="BI16" s="51"/>
      <c r="BJ16" s="51"/>
      <c r="BK16" s="51"/>
      <c r="BL16" s="51"/>
      <c r="BM16" s="59"/>
      <c r="BN16" s="51"/>
      <c r="BO16" s="51"/>
      <c r="BP16" s="59"/>
      <c r="BQ16" s="51"/>
      <c r="BR16" s="51"/>
      <c r="BS16" s="59"/>
      <c r="BT16" s="51">
        <f t="shared" si="4"/>
        <v>288.61</v>
      </c>
      <c r="BU16" s="52">
        <v>42253</v>
      </c>
      <c r="BV16" s="53" t="s">
        <v>539</v>
      </c>
      <c r="BW16" s="86">
        <f t="shared" si="5"/>
        <v>0</v>
      </c>
    </row>
    <row r="17" spans="1:75" s="9" customFormat="1" ht="165.75" customHeight="1" x14ac:dyDescent="0.25">
      <c r="A17" s="10"/>
      <c r="B17" s="11"/>
      <c r="C17" s="12"/>
      <c r="D17" s="12"/>
      <c r="E17" s="7"/>
      <c r="F17" s="11"/>
      <c r="G17" s="11"/>
      <c r="H17" s="11"/>
      <c r="I17" s="11"/>
      <c r="J17" s="11"/>
      <c r="K17" s="97"/>
      <c r="L17" s="13"/>
      <c r="M17" s="13"/>
      <c r="N17" s="13"/>
      <c r="O17" s="60" t="s">
        <v>8</v>
      </c>
      <c r="P17" s="61" t="str">
        <f>AH15</f>
        <v>монтаж дополнительной стойки (подкоса) к опоре ВЛ-10 кВ в точке врезки</v>
      </c>
      <c r="Q17" s="63">
        <v>21.28</v>
      </c>
      <c r="R17" s="63"/>
      <c r="S17" s="63">
        <f>Q17*0.08</f>
        <v>1.7024000000000001</v>
      </c>
      <c r="T17" s="63">
        <f>Q17*0.86</f>
        <v>18.300800000000002</v>
      </c>
      <c r="U17" s="63">
        <v>0</v>
      </c>
      <c r="V17" s="63">
        <f>Q17*0.06</f>
        <v>1.2767999999999999</v>
      </c>
      <c r="W17" s="63">
        <f>SUM(S17:V17)</f>
        <v>21.280000000000005</v>
      </c>
      <c r="X17" s="13"/>
      <c r="Y17" s="13"/>
      <c r="Z17" s="13"/>
      <c r="AA17" s="13"/>
      <c r="AB17" s="13"/>
      <c r="AC17" s="13"/>
      <c r="AD17" s="13"/>
      <c r="AE17" s="13"/>
      <c r="AF17" s="13"/>
      <c r="AG17" s="95"/>
      <c r="AH17" s="95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95"/>
      <c r="BF17" s="95"/>
      <c r="BG17" s="13"/>
      <c r="BH17" s="82"/>
      <c r="BI17" s="13"/>
      <c r="BJ17" s="13"/>
      <c r="BK17" s="13"/>
      <c r="BL17" s="13"/>
      <c r="BM17" s="82"/>
      <c r="BN17" s="13"/>
      <c r="BO17" s="13"/>
      <c r="BP17" s="82"/>
      <c r="BQ17" s="13"/>
      <c r="BR17" s="13"/>
      <c r="BS17" s="82"/>
      <c r="BT17" s="51">
        <f t="shared" si="4"/>
        <v>0</v>
      </c>
      <c r="BU17" s="14"/>
      <c r="BV17" s="15"/>
      <c r="BW17" s="86">
        <f t="shared" si="5"/>
        <v>-21.280000000000005</v>
      </c>
    </row>
    <row r="18" spans="1:75" s="9" customFormat="1" ht="165.75" customHeight="1" x14ac:dyDescent="0.25">
      <c r="A18" s="10"/>
      <c r="B18" s="11"/>
      <c r="C18" s="12"/>
      <c r="D18" s="12"/>
      <c r="E18" s="7"/>
      <c r="F18" s="11"/>
      <c r="G18" s="11"/>
      <c r="H18" s="11"/>
      <c r="I18" s="11"/>
      <c r="J18" s="11"/>
      <c r="K18" s="97"/>
      <c r="L18" s="13"/>
      <c r="M18" s="13"/>
      <c r="N18" s="13"/>
      <c r="O18" s="60" t="s">
        <v>16</v>
      </c>
      <c r="P18" s="61">
        <f>BF15</f>
        <v>0.21</v>
      </c>
      <c r="Q18" s="62">
        <f>P18*1273</f>
        <v>267.33</v>
      </c>
      <c r="R18" s="62"/>
      <c r="S18" s="62">
        <f>Q18*0.08</f>
        <v>21.386399999999998</v>
      </c>
      <c r="T18" s="62">
        <f>Q18*0.86</f>
        <v>229.90379999999999</v>
      </c>
      <c r="U18" s="62">
        <v>0</v>
      </c>
      <c r="V18" s="62">
        <f>Q18*0.06</f>
        <v>16.0398</v>
      </c>
      <c r="W18" s="62">
        <f>SUM(S18:V18)</f>
        <v>267.33</v>
      </c>
      <c r="X18" s="13"/>
      <c r="Y18" s="13"/>
      <c r="Z18" s="13"/>
      <c r="AA18" s="13"/>
      <c r="AB18" s="13"/>
      <c r="AC18" s="13"/>
      <c r="AD18" s="13"/>
      <c r="AE18" s="13"/>
      <c r="AF18" s="13"/>
      <c r="AG18" s="95"/>
      <c r="AH18" s="95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95"/>
      <c r="BF18" s="95"/>
      <c r="BG18" s="13"/>
      <c r="BH18" s="82"/>
      <c r="BI18" s="13"/>
      <c r="BJ18" s="13"/>
      <c r="BK18" s="13"/>
      <c r="BL18" s="13"/>
      <c r="BM18" s="82"/>
      <c r="BN18" s="13"/>
      <c r="BO18" s="13"/>
      <c r="BP18" s="82"/>
      <c r="BQ18" s="13"/>
      <c r="BR18" s="13"/>
      <c r="BS18" s="82"/>
      <c r="BT18" s="51">
        <f t="shared" si="4"/>
        <v>0</v>
      </c>
      <c r="BU18" s="14"/>
      <c r="BV18" s="15"/>
      <c r="BW18" s="86">
        <f t="shared" si="5"/>
        <v>-267.33</v>
      </c>
    </row>
    <row r="19" spans="1:75" s="54" customFormat="1" ht="147" customHeight="1" x14ac:dyDescent="0.25">
      <c r="A19" s="47" t="s">
        <v>72</v>
      </c>
      <c r="B19" s="48">
        <v>41029261</v>
      </c>
      <c r="C19" s="49">
        <v>466.1</v>
      </c>
      <c r="D19" s="49">
        <v>466.1</v>
      </c>
      <c r="E19" s="50">
        <v>15</v>
      </c>
      <c r="F19" s="48" t="s">
        <v>165</v>
      </c>
      <c r="G19" s="48" t="s">
        <v>231</v>
      </c>
      <c r="H19" s="48" t="s">
        <v>274</v>
      </c>
      <c r="I19" s="48" t="s">
        <v>357</v>
      </c>
      <c r="J19" s="48" t="s">
        <v>432</v>
      </c>
      <c r="K19" s="48" t="s">
        <v>542</v>
      </c>
      <c r="L19" s="51"/>
      <c r="M19" s="51"/>
      <c r="N19" s="51"/>
      <c r="O19" s="57" t="s">
        <v>16</v>
      </c>
      <c r="P19" s="58"/>
      <c r="Q19" s="64">
        <f>Q20</f>
        <v>63.650000000000006</v>
      </c>
      <c r="R19" s="64">
        <f t="shared" ref="R19:W19" si="10">R20</f>
        <v>0</v>
      </c>
      <c r="S19" s="64">
        <f t="shared" si="10"/>
        <v>5.0920000000000005</v>
      </c>
      <c r="T19" s="64">
        <f t="shared" si="10"/>
        <v>54.739000000000004</v>
      </c>
      <c r="U19" s="64">
        <f t="shared" si="10"/>
        <v>0</v>
      </c>
      <c r="V19" s="64">
        <f t="shared" si="10"/>
        <v>3.8190000000000004</v>
      </c>
      <c r="W19" s="64">
        <f t="shared" si="10"/>
        <v>63.650000000000006</v>
      </c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  <c r="BB19" s="51"/>
      <c r="BC19" s="51"/>
      <c r="BD19" s="51"/>
      <c r="BE19" s="51"/>
      <c r="BF19" s="51">
        <v>0.05</v>
      </c>
      <c r="BG19" s="51"/>
      <c r="BH19" s="59">
        <f>W20</f>
        <v>63.650000000000006</v>
      </c>
      <c r="BI19" s="51"/>
      <c r="BJ19" s="51"/>
      <c r="BK19" s="51"/>
      <c r="BL19" s="51"/>
      <c r="BM19" s="59"/>
      <c r="BN19" s="51"/>
      <c r="BO19" s="51"/>
      <c r="BP19" s="59"/>
      <c r="BQ19" s="51"/>
      <c r="BR19" s="51"/>
      <c r="BS19" s="59"/>
      <c r="BT19" s="51">
        <f t="shared" si="4"/>
        <v>63.650000000000006</v>
      </c>
      <c r="BU19" s="52">
        <v>42249</v>
      </c>
      <c r="BV19" s="53" t="s">
        <v>544</v>
      </c>
      <c r="BW19" s="86">
        <f t="shared" si="5"/>
        <v>0</v>
      </c>
    </row>
    <row r="20" spans="1:75" s="9" customFormat="1" ht="147" customHeight="1" x14ac:dyDescent="0.25">
      <c r="A20" s="10"/>
      <c r="B20" s="11"/>
      <c r="C20" s="12"/>
      <c r="D20" s="12"/>
      <c r="E20" s="7"/>
      <c r="F20" s="11"/>
      <c r="G20" s="11"/>
      <c r="H20" s="11"/>
      <c r="I20" s="11"/>
      <c r="J20" s="11"/>
      <c r="K20" s="11"/>
      <c r="L20" s="13"/>
      <c r="M20" s="13"/>
      <c r="N20" s="13"/>
      <c r="O20" s="60" t="s">
        <v>16</v>
      </c>
      <c r="P20" s="61">
        <f>BF19</f>
        <v>0.05</v>
      </c>
      <c r="Q20" s="63">
        <f>P20*1273</f>
        <v>63.650000000000006</v>
      </c>
      <c r="R20" s="63"/>
      <c r="S20" s="63">
        <f>Q20*0.08</f>
        <v>5.0920000000000005</v>
      </c>
      <c r="T20" s="63">
        <f>Q20*0.86</f>
        <v>54.739000000000004</v>
      </c>
      <c r="U20" s="63">
        <v>0</v>
      </c>
      <c r="V20" s="63">
        <f>Q20*0.06</f>
        <v>3.8190000000000004</v>
      </c>
      <c r="W20" s="63">
        <f>SUM(S20:V20)</f>
        <v>63.650000000000006</v>
      </c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94"/>
      <c r="BF20" s="94"/>
      <c r="BG20" s="13"/>
      <c r="BH20" s="82"/>
      <c r="BI20" s="13"/>
      <c r="BJ20" s="13"/>
      <c r="BK20" s="13"/>
      <c r="BL20" s="13"/>
      <c r="BM20" s="82"/>
      <c r="BN20" s="13"/>
      <c r="BO20" s="13"/>
      <c r="BP20" s="82"/>
      <c r="BQ20" s="13"/>
      <c r="BR20" s="13"/>
      <c r="BS20" s="82"/>
      <c r="BT20" s="51">
        <f t="shared" si="4"/>
        <v>0</v>
      </c>
      <c r="BU20" s="14"/>
      <c r="BV20" s="15"/>
      <c r="BW20" s="86">
        <f t="shared" si="5"/>
        <v>-63.650000000000006</v>
      </c>
    </row>
    <row r="21" spans="1:75" s="54" customFormat="1" ht="183" customHeight="1" x14ac:dyDescent="0.25">
      <c r="A21" s="47" t="s">
        <v>78</v>
      </c>
      <c r="B21" s="48">
        <v>41037468</v>
      </c>
      <c r="C21" s="49">
        <v>466.1</v>
      </c>
      <c r="D21" s="49"/>
      <c r="E21" s="50">
        <v>14.5</v>
      </c>
      <c r="F21" s="48" t="s">
        <v>171</v>
      </c>
      <c r="G21" s="48" t="s">
        <v>231</v>
      </c>
      <c r="H21" s="48" t="s">
        <v>280</v>
      </c>
      <c r="I21" s="48" t="s">
        <v>363</v>
      </c>
      <c r="J21" s="48" t="s">
        <v>436</v>
      </c>
      <c r="K21" s="48" t="s">
        <v>549</v>
      </c>
      <c r="L21" s="51"/>
      <c r="M21" s="51"/>
      <c r="N21" s="51"/>
      <c r="O21" s="57" t="s">
        <v>16</v>
      </c>
      <c r="P21" s="58"/>
      <c r="Q21" s="64">
        <f>Q22</f>
        <v>140.03</v>
      </c>
      <c r="R21" s="64">
        <f t="shared" ref="R21:W21" si="11">R22</f>
        <v>0</v>
      </c>
      <c r="S21" s="64">
        <f t="shared" si="11"/>
        <v>11.202400000000001</v>
      </c>
      <c r="T21" s="64">
        <f t="shared" si="11"/>
        <v>120.4258</v>
      </c>
      <c r="U21" s="64">
        <f t="shared" si="11"/>
        <v>0</v>
      </c>
      <c r="V21" s="64">
        <f t="shared" si="11"/>
        <v>8.4017999999999997</v>
      </c>
      <c r="W21" s="64">
        <f t="shared" si="11"/>
        <v>140.03</v>
      </c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  <c r="BC21" s="51"/>
      <c r="BD21" s="51"/>
      <c r="BE21" s="51"/>
      <c r="BF21" s="51" t="s">
        <v>490</v>
      </c>
      <c r="BG21" s="51"/>
      <c r="BH21" s="59">
        <f>W22</f>
        <v>140.03</v>
      </c>
      <c r="BI21" s="51"/>
      <c r="BJ21" s="51"/>
      <c r="BK21" s="51"/>
      <c r="BL21" s="51"/>
      <c r="BM21" s="59"/>
      <c r="BN21" s="51"/>
      <c r="BO21" s="51"/>
      <c r="BP21" s="59"/>
      <c r="BQ21" s="51"/>
      <c r="BR21" s="51"/>
      <c r="BS21" s="59"/>
      <c r="BT21" s="51">
        <f t="shared" si="4"/>
        <v>140.03</v>
      </c>
      <c r="BU21" s="52">
        <v>42235</v>
      </c>
      <c r="BV21" s="53"/>
      <c r="BW21" s="86">
        <f t="shared" si="5"/>
        <v>0</v>
      </c>
    </row>
    <row r="22" spans="1:75" s="9" customFormat="1" ht="183" customHeight="1" x14ac:dyDescent="0.25">
      <c r="A22" s="10"/>
      <c r="B22" s="11"/>
      <c r="C22" s="12"/>
      <c r="D22" s="12"/>
      <c r="E22" s="7"/>
      <c r="F22" s="11"/>
      <c r="G22" s="11"/>
      <c r="H22" s="11"/>
      <c r="I22" s="11"/>
      <c r="J22" s="11"/>
      <c r="K22" s="11"/>
      <c r="L22" s="13"/>
      <c r="M22" s="13"/>
      <c r="N22" s="13"/>
      <c r="O22" s="60" t="s">
        <v>16</v>
      </c>
      <c r="P22" s="61" t="str">
        <f>BF21</f>
        <v>0,11 с монтажом дополнительной стойки (укоса) к опоре ВЛ-0,4 кВ в точке врезки</v>
      </c>
      <c r="Q22" s="63">
        <f>0.11*1273</f>
        <v>140.03</v>
      </c>
      <c r="R22" s="63"/>
      <c r="S22" s="63">
        <f>Q22*0.08</f>
        <v>11.202400000000001</v>
      </c>
      <c r="T22" s="63">
        <f>Q22*0.86</f>
        <v>120.4258</v>
      </c>
      <c r="U22" s="63">
        <v>0</v>
      </c>
      <c r="V22" s="63">
        <f>Q22*0.06</f>
        <v>8.4017999999999997</v>
      </c>
      <c r="W22" s="63">
        <f>SUM(S22:V22)</f>
        <v>140.03</v>
      </c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82"/>
      <c r="BI22" s="13"/>
      <c r="BJ22" s="13"/>
      <c r="BK22" s="13"/>
      <c r="BL22" s="13"/>
      <c r="BM22" s="82"/>
      <c r="BN22" s="13"/>
      <c r="BO22" s="13"/>
      <c r="BP22" s="82"/>
      <c r="BQ22" s="13"/>
      <c r="BR22" s="13"/>
      <c r="BS22" s="82"/>
      <c r="BT22" s="51">
        <f t="shared" si="4"/>
        <v>0</v>
      </c>
      <c r="BU22" s="14"/>
      <c r="BV22" s="15"/>
      <c r="BW22" s="86">
        <f t="shared" si="5"/>
        <v>-140.03</v>
      </c>
    </row>
    <row r="23" spans="1:75" s="54" customFormat="1" ht="409.5" customHeight="1" x14ac:dyDescent="0.25">
      <c r="A23" s="47" t="s">
        <v>79</v>
      </c>
      <c r="B23" s="48">
        <v>41031832</v>
      </c>
      <c r="C23" s="49">
        <v>466.1</v>
      </c>
      <c r="D23" s="49">
        <v>466.1</v>
      </c>
      <c r="E23" s="50">
        <v>7</v>
      </c>
      <c r="F23" s="48" t="s">
        <v>172</v>
      </c>
      <c r="G23" s="48" t="s">
        <v>234</v>
      </c>
      <c r="H23" s="48" t="s">
        <v>281</v>
      </c>
      <c r="I23" s="48" t="s">
        <v>657</v>
      </c>
      <c r="J23" s="48" t="s">
        <v>437</v>
      </c>
      <c r="K23" s="48" t="s">
        <v>555</v>
      </c>
      <c r="L23" s="51"/>
      <c r="M23" s="51"/>
      <c r="N23" s="51"/>
      <c r="O23" s="57" t="s">
        <v>643</v>
      </c>
      <c r="P23" s="58"/>
      <c r="Q23" s="59">
        <f>Q24+Q25</f>
        <v>263.14999999999998</v>
      </c>
      <c r="R23" s="59">
        <f t="shared" ref="R23:W23" si="12">R24+R25</f>
        <v>0</v>
      </c>
      <c r="S23" s="59">
        <f t="shared" si="12"/>
        <v>21.052000000000003</v>
      </c>
      <c r="T23" s="59">
        <f t="shared" si="12"/>
        <v>226.309</v>
      </c>
      <c r="U23" s="59">
        <f t="shared" si="12"/>
        <v>0</v>
      </c>
      <c r="V23" s="59">
        <f t="shared" si="12"/>
        <v>15.789</v>
      </c>
      <c r="W23" s="59">
        <f t="shared" si="12"/>
        <v>263.15000000000003</v>
      </c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 t="s">
        <v>538</v>
      </c>
      <c r="AI23" s="51"/>
      <c r="AJ23" s="51">
        <f>W24</f>
        <v>21.280000000000005</v>
      </c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>
        <v>0.19</v>
      </c>
      <c r="BG23" s="51"/>
      <c r="BH23" s="59">
        <f>W25</f>
        <v>241.87</v>
      </c>
      <c r="BI23" s="51"/>
      <c r="BJ23" s="51"/>
      <c r="BK23" s="51"/>
      <c r="BL23" s="51"/>
      <c r="BM23" s="59"/>
      <c r="BN23" s="51"/>
      <c r="BO23" s="51"/>
      <c r="BP23" s="59"/>
      <c r="BQ23" s="51"/>
      <c r="BR23" s="51"/>
      <c r="BS23" s="59"/>
      <c r="BT23" s="51">
        <f t="shared" si="4"/>
        <v>263.15000000000003</v>
      </c>
      <c r="BU23" s="52">
        <v>42259</v>
      </c>
      <c r="BV23" s="53" t="s">
        <v>553</v>
      </c>
      <c r="BW23" s="86">
        <f t="shared" si="5"/>
        <v>0</v>
      </c>
    </row>
    <row r="24" spans="1:75" s="9" customFormat="1" ht="146.25" customHeight="1" x14ac:dyDescent="0.25">
      <c r="A24" s="10"/>
      <c r="B24" s="11"/>
      <c r="C24" s="12"/>
      <c r="D24" s="12"/>
      <c r="E24" s="7"/>
      <c r="F24" s="11"/>
      <c r="G24" s="11"/>
      <c r="H24" s="11"/>
      <c r="I24" s="11"/>
      <c r="J24" s="11"/>
      <c r="K24" s="11"/>
      <c r="L24" s="13"/>
      <c r="M24" s="13"/>
      <c r="N24" s="13"/>
      <c r="O24" s="60" t="s">
        <v>8</v>
      </c>
      <c r="P24" s="61" t="str">
        <f>AH23</f>
        <v>монтаж дополнительной стойки (подкоса) к опоре ВЛ-10 кВ в точке врезки</v>
      </c>
      <c r="Q24" s="62">
        <v>21.28</v>
      </c>
      <c r="R24" s="62"/>
      <c r="S24" s="62">
        <f>Q24*0.08</f>
        <v>1.7024000000000001</v>
      </c>
      <c r="T24" s="62">
        <f>Q24*0.86</f>
        <v>18.300800000000002</v>
      </c>
      <c r="U24" s="62">
        <v>0</v>
      </c>
      <c r="V24" s="62">
        <f>Q24*0.06</f>
        <v>1.2767999999999999</v>
      </c>
      <c r="W24" s="63">
        <f>SUM(S24:V24)</f>
        <v>21.280000000000005</v>
      </c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82"/>
      <c r="BI24" s="13"/>
      <c r="BJ24" s="13"/>
      <c r="BK24" s="13"/>
      <c r="BL24" s="13"/>
      <c r="BM24" s="82"/>
      <c r="BN24" s="13"/>
      <c r="BO24" s="13"/>
      <c r="BP24" s="82"/>
      <c r="BQ24" s="13"/>
      <c r="BR24" s="13"/>
      <c r="BS24" s="82"/>
      <c r="BT24" s="51">
        <f t="shared" si="4"/>
        <v>0</v>
      </c>
      <c r="BU24" s="14"/>
      <c r="BV24" s="15"/>
      <c r="BW24" s="86">
        <f t="shared" si="5"/>
        <v>-21.280000000000005</v>
      </c>
    </row>
    <row r="25" spans="1:75" s="9" customFormat="1" ht="126" customHeight="1" x14ac:dyDescent="0.25">
      <c r="A25" s="10"/>
      <c r="B25" s="11"/>
      <c r="C25" s="12"/>
      <c r="D25" s="12"/>
      <c r="E25" s="7"/>
      <c r="F25" s="11"/>
      <c r="G25" s="11"/>
      <c r="H25" s="11"/>
      <c r="I25" s="11"/>
      <c r="J25" s="11"/>
      <c r="K25" s="11"/>
      <c r="L25" s="13"/>
      <c r="M25" s="13"/>
      <c r="N25" s="13"/>
      <c r="O25" s="60" t="s">
        <v>16</v>
      </c>
      <c r="P25" s="61">
        <f>BF23</f>
        <v>0.19</v>
      </c>
      <c r="Q25" s="62">
        <f>P25*1273</f>
        <v>241.87</v>
      </c>
      <c r="R25" s="62"/>
      <c r="S25" s="62">
        <f>Q25*0.08</f>
        <v>19.349600000000002</v>
      </c>
      <c r="T25" s="62">
        <f>Q25*0.86</f>
        <v>208.00819999999999</v>
      </c>
      <c r="U25" s="62">
        <v>0</v>
      </c>
      <c r="V25" s="62">
        <f>Q25*0.06</f>
        <v>14.5122</v>
      </c>
      <c r="W25" s="63">
        <f>SUM(S25:V25)</f>
        <v>241.87</v>
      </c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82"/>
      <c r="BI25" s="13"/>
      <c r="BJ25" s="13"/>
      <c r="BK25" s="13"/>
      <c r="BL25" s="13"/>
      <c r="BM25" s="82"/>
      <c r="BN25" s="13"/>
      <c r="BO25" s="13"/>
      <c r="BP25" s="82"/>
      <c r="BQ25" s="13"/>
      <c r="BR25" s="13"/>
      <c r="BS25" s="82"/>
      <c r="BT25" s="51">
        <f t="shared" si="4"/>
        <v>0</v>
      </c>
      <c r="BU25" s="14"/>
      <c r="BV25" s="15"/>
      <c r="BW25" s="86">
        <f t="shared" si="5"/>
        <v>-241.87</v>
      </c>
    </row>
    <row r="26" spans="1:75" s="54" customFormat="1" ht="208.5" customHeight="1" x14ac:dyDescent="0.25">
      <c r="A26" s="47" t="s">
        <v>84</v>
      </c>
      <c r="B26" s="48">
        <v>41036072</v>
      </c>
      <c r="C26" s="49">
        <v>466.1</v>
      </c>
      <c r="D26" s="49">
        <v>466.1</v>
      </c>
      <c r="E26" s="50">
        <v>14.5</v>
      </c>
      <c r="F26" s="48" t="s">
        <v>177</v>
      </c>
      <c r="G26" s="48" t="s">
        <v>231</v>
      </c>
      <c r="H26" s="48" t="s">
        <v>286</v>
      </c>
      <c r="I26" s="48" t="s">
        <v>367</v>
      </c>
      <c r="J26" s="48" t="s">
        <v>439</v>
      </c>
      <c r="K26" s="48" t="s">
        <v>558</v>
      </c>
      <c r="L26" s="51"/>
      <c r="M26" s="51"/>
      <c r="N26" s="51"/>
      <c r="O26" s="57" t="s">
        <v>646</v>
      </c>
      <c r="P26" s="58"/>
      <c r="Q26" s="59">
        <f>Q27+Q28+Q29+Q30</f>
        <v>915.91592000000003</v>
      </c>
      <c r="R26" s="59">
        <f t="shared" ref="R26:W26" si="13">R27+R28+R29+R30</f>
        <v>0</v>
      </c>
      <c r="S26" s="59">
        <f t="shared" si="13"/>
        <v>43.789000000000001</v>
      </c>
      <c r="T26" s="59">
        <f t="shared" si="13"/>
        <v>415.64699999999993</v>
      </c>
      <c r="U26" s="59">
        <f>U27+U29+U30</f>
        <v>427.24592000000007</v>
      </c>
      <c r="V26" s="59">
        <f t="shared" si="13"/>
        <v>29.233999999999998</v>
      </c>
      <c r="W26" s="59">
        <f t="shared" si="13"/>
        <v>915.91592000000003</v>
      </c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 t="s">
        <v>559</v>
      </c>
      <c r="AV26" s="51">
        <f>W27+W28</f>
        <v>521.51592000000005</v>
      </c>
      <c r="AW26" s="51">
        <v>1</v>
      </c>
      <c r="AX26" s="51"/>
      <c r="AY26" s="51"/>
      <c r="AZ26" s="51"/>
      <c r="BA26" s="51"/>
      <c r="BB26" s="51">
        <f>W29</f>
        <v>12.499999999999998</v>
      </c>
      <c r="BC26" s="51"/>
      <c r="BD26" s="51"/>
      <c r="BE26" s="51"/>
      <c r="BF26" s="51" t="s">
        <v>560</v>
      </c>
      <c r="BG26" s="51"/>
      <c r="BH26" s="59">
        <f>W30</f>
        <v>381.9</v>
      </c>
      <c r="BI26" s="51"/>
      <c r="BJ26" s="51"/>
      <c r="BK26" s="51"/>
      <c r="BL26" s="51"/>
      <c r="BM26" s="59"/>
      <c r="BN26" s="51"/>
      <c r="BO26" s="51"/>
      <c r="BP26" s="59"/>
      <c r="BQ26" s="51"/>
      <c r="BR26" s="51"/>
      <c r="BS26" s="59"/>
      <c r="BT26" s="51">
        <f t="shared" si="4"/>
        <v>915.91592000000003</v>
      </c>
      <c r="BU26" s="52">
        <v>42240</v>
      </c>
      <c r="BV26" s="53"/>
      <c r="BW26" s="86">
        <f t="shared" si="5"/>
        <v>0</v>
      </c>
    </row>
    <row r="27" spans="1:75" s="9" customFormat="1" ht="149.25" customHeight="1" x14ac:dyDescent="0.25">
      <c r="A27" s="10"/>
      <c r="B27" s="11"/>
      <c r="C27" s="12"/>
      <c r="D27" s="12"/>
      <c r="E27" s="7"/>
      <c r="F27" s="11"/>
      <c r="G27" s="11"/>
      <c r="H27" s="11"/>
      <c r="I27" s="11"/>
      <c r="J27" s="11"/>
      <c r="K27" s="11"/>
      <c r="L27" s="13"/>
      <c r="M27" s="13"/>
      <c r="N27" s="13"/>
      <c r="O27" s="138" t="s">
        <v>12</v>
      </c>
      <c r="P27" s="61" t="s">
        <v>644</v>
      </c>
      <c r="Q27" s="62">
        <f>W27</f>
        <v>495.55592000000007</v>
      </c>
      <c r="R27" s="62"/>
      <c r="S27" s="62">
        <v>10.41</v>
      </c>
      <c r="T27" s="62">
        <v>61.8</v>
      </c>
      <c r="U27" s="62">
        <f>389.11*1.072</f>
        <v>417.12592000000006</v>
      </c>
      <c r="V27" s="62">
        <v>6.22</v>
      </c>
      <c r="W27" s="63">
        <f>SUM(S27:V27)</f>
        <v>495.55592000000007</v>
      </c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82"/>
      <c r="BI27" s="13"/>
      <c r="BJ27" s="13"/>
      <c r="BK27" s="13"/>
      <c r="BL27" s="13"/>
      <c r="BM27" s="82"/>
      <c r="BN27" s="13"/>
      <c r="BO27" s="13"/>
      <c r="BP27" s="82"/>
      <c r="BQ27" s="13"/>
      <c r="BR27" s="13"/>
      <c r="BS27" s="82"/>
      <c r="BT27" s="51">
        <f t="shared" si="4"/>
        <v>0</v>
      </c>
      <c r="BU27" s="14"/>
      <c r="BV27" s="15"/>
      <c r="BW27" s="86">
        <f t="shared" si="5"/>
        <v>-495.55592000000007</v>
      </c>
    </row>
    <row r="28" spans="1:75" s="9" customFormat="1" ht="152.25" customHeight="1" x14ac:dyDescent="0.25">
      <c r="A28" s="10"/>
      <c r="B28" s="11"/>
      <c r="C28" s="12"/>
      <c r="D28" s="12"/>
      <c r="E28" s="7"/>
      <c r="F28" s="11"/>
      <c r="G28" s="11"/>
      <c r="H28" s="11"/>
      <c r="I28" s="11"/>
      <c r="J28" s="11"/>
      <c r="K28" s="11"/>
      <c r="L28" s="13"/>
      <c r="M28" s="13"/>
      <c r="N28" s="13"/>
      <c r="O28" s="139"/>
      <c r="P28" s="61" t="s">
        <v>645</v>
      </c>
      <c r="Q28" s="62">
        <f>W28</f>
        <v>25.96</v>
      </c>
      <c r="R28" s="62"/>
      <c r="S28" s="62">
        <v>2.077</v>
      </c>
      <c r="T28" s="62">
        <v>23.882999999999999</v>
      </c>
      <c r="U28" s="62" t="s">
        <v>647</v>
      </c>
      <c r="V28" s="62">
        <v>0</v>
      </c>
      <c r="W28" s="63">
        <f t="shared" ref="W28:W30" si="14">SUM(S28:V28)</f>
        <v>25.96</v>
      </c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82"/>
      <c r="BI28" s="13"/>
      <c r="BJ28" s="13"/>
      <c r="BK28" s="13"/>
      <c r="BL28" s="13"/>
      <c r="BM28" s="82"/>
      <c r="BN28" s="13"/>
      <c r="BO28" s="13"/>
      <c r="BP28" s="82"/>
      <c r="BQ28" s="13"/>
      <c r="BR28" s="13"/>
      <c r="BS28" s="82"/>
      <c r="BT28" s="51">
        <f t="shared" si="4"/>
        <v>0</v>
      </c>
      <c r="BU28" s="14"/>
      <c r="BV28" s="15"/>
      <c r="BW28" s="86">
        <f t="shared" si="5"/>
        <v>-25.96</v>
      </c>
    </row>
    <row r="29" spans="1:75" s="9" customFormat="1" ht="129.75" customHeight="1" x14ac:dyDescent="0.25">
      <c r="A29" s="10"/>
      <c r="B29" s="11"/>
      <c r="C29" s="12"/>
      <c r="D29" s="12"/>
      <c r="E29" s="7"/>
      <c r="F29" s="11"/>
      <c r="G29" s="11"/>
      <c r="H29" s="11"/>
      <c r="I29" s="11"/>
      <c r="J29" s="11"/>
      <c r="K29" s="11"/>
      <c r="L29" s="13"/>
      <c r="M29" s="13"/>
      <c r="N29" s="13"/>
      <c r="O29" s="60" t="s">
        <v>27</v>
      </c>
      <c r="P29" s="61">
        <f>AW26</f>
        <v>1</v>
      </c>
      <c r="Q29" s="63">
        <v>12.5</v>
      </c>
      <c r="R29" s="63"/>
      <c r="S29" s="63">
        <v>0.75</v>
      </c>
      <c r="T29" s="63">
        <v>1.53</v>
      </c>
      <c r="U29" s="63">
        <v>10.119999999999999</v>
      </c>
      <c r="V29" s="63">
        <v>0.1</v>
      </c>
      <c r="W29" s="63">
        <f t="shared" si="14"/>
        <v>12.499999999999998</v>
      </c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82"/>
      <c r="BI29" s="13"/>
      <c r="BJ29" s="13"/>
      <c r="BK29" s="13"/>
      <c r="BL29" s="13"/>
      <c r="BM29" s="82"/>
      <c r="BN29" s="13"/>
      <c r="BO29" s="13"/>
      <c r="BP29" s="82"/>
      <c r="BQ29" s="13"/>
      <c r="BR29" s="13"/>
      <c r="BS29" s="82"/>
      <c r="BT29" s="51">
        <f t="shared" si="4"/>
        <v>0</v>
      </c>
      <c r="BU29" s="14"/>
      <c r="BV29" s="15"/>
      <c r="BW29" s="86">
        <f t="shared" si="5"/>
        <v>-12.499999999999998</v>
      </c>
    </row>
    <row r="30" spans="1:75" s="9" customFormat="1" ht="152.25" customHeight="1" x14ac:dyDescent="0.25">
      <c r="A30" s="10"/>
      <c r="B30" s="11"/>
      <c r="C30" s="12"/>
      <c r="D30" s="12"/>
      <c r="E30" s="7"/>
      <c r="F30" s="11"/>
      <c r="G30" s="11"/>
      <c r="H30" s="11"/>
      <c r="I30" s="11"/>
      <c r="J30" s="11"/>
      <c r="K30" s="11"/>
      <c r="L30" s="13"/>
      <c r="M30" s="13"/>
      <c r="N30" s="13"/>
      <c r="O30" s="60" t="s">
        <v>16</v>
      </c>
      <c r="P30" s="61" t="str">
        <f>BF26</f>
        <v>0,3 км, в т.ч. 0,08 км с расчисткой трассы</v>
      </c>
      <c r="Q30" s="62">
        <f>0.3*1273</f>
        <v>381.9</v>
      </c>
      <c r="R30" s="62"/>
      <c r="S30" s="62">
        <f>Q30*0.08</f>
        <v>30.552</v>
      </c>
      <c r="T30" s="62">
        <f>Q30*0.86</f>
        <v>328.43399999999997</v>
      </c>
      <c r="U30" s="62">
        <v>0</v>
      </c>
      <c r="V30" s="62">
        <f>Q30*0.06</f>
        <v>22.913999999999998</v>
      </c>
      <c r="W30" s="63">
        <f t="shared" si="14"/>
        <v>381.9</v>
      </c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82"/>
      <c r="BI30" s="13"/>
      <c r="BJ30" s="13"/>
      <c r="BK30" s="13"/>
      <c r="BL30" s="13"/>
      <c r="BM30" s="82"/>
      <c r="BN30" s="13"/>
      <c r="BO30" s="13"/>
      <c r="BP30" s="82"/>
      <c r="BQ30" s="13"/>
      <c r="BR30" s="13"/>
      <c r="BS30" s="82"/>
      <c r="BT30" s="51">
        <f t="shared" si="4"/>
        <v>0</v>
      </c>
      <c r="BU30" s="14"/>
      <c r="BV30" s="15"/>
      <c r="BW30" s="86">
        <f t="shared" si="5"/>
        <v>-381.9</v>
      </c>
    </row>
    <row r="31" spans="1:75" s="54" customFormat="1" ht="138.75" x14ac:dyDescent="0.25">
      <c r="A31" s="47" t="s">
        <v>88</v>
      </c>
      <c r="B31" s="48">
        <v>41036014</v>
      </c>
      <c r="C31" s="49">
        <v>466.1</v>
      </c>
      <c r="D31" s="49"/>
      <c r="E31" s="50">
        <v>14.5</v>
      </c>
      <c r="F31" s="48" t="s">
        <v>181</v>
      </c>
      <c r="G31" s="48" t="s">
        <v>231</v>
      </c>
      <c r="H31" s="48" t="s">
        <v>290</v>
      </c>
      <c r="I31" s="48" t="s">
        <v>371</v>
      </c>
      <c r="J31" s="48" t="s">
        <v>443</v>
      </c>
      <c r="K31" s="48" t="s">
        <v>565</v>
      </c>
      <c r="L31" s="51"/>
      <c r="M31" s="51"/>
      <c r="N31" s="51"/>
      <c r="O31" s="57" t="s">
        <v>16</v>
      </c>
      <c r="P31" s="58"/>
      <c r="Q31" s="64">
        <f>Q32</f>
        <v>305.52</v>
      </c>
      <c r="R31" s="64">
        <f t="shared" ref="R31:W31" si="15">R32</f>
        <v>0</v>
      </c>
      <c r="S31" s="64">
        <f t="shared" si="15"/>
        <v>24.441599999999998</v>
      </c>
      <c r="T31" s="64">
        <f t="shared" si="15"/>
        <v>262.74719999999996</v>
      </c>
      <c r="U31" s="64">
        <f t="shared" si="15"/>
        <v>0</v>
      </c>
      <c r="V31" s="64">
        <f t="shared" si="15"/>
        <v>18.331199999999999</v>
      </c>
      <c r="W31" s="64">
        <f t="shared" si="15"/>
        <v>305.52</v>
      </c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/>
      <c r="BF31" s="51" t="s">
        <v>564</v>
      </c>
      <c r="BG31" s="51"/>
      <c r="BH31" s="59">
        <f>W32</f>
        <v>305.52</v>
      </c>
      <c r="BI31" s="51"/>
      <c r="BJ31" s="51"/>
      <c r="BK31" s="51"/>
      <c r="BL31" s="51"/>
      <c r="BM31" s="59"/>
      <c r="BN31" s="51"/>
      <c r="BO31" s="51"/>
      <c r="BP31" s="59"/>
      <c r="BQ31" s="51"/>
      <c r="BR31" s="51"/>
      <c r="BS31" s="59"/>
      <c r="BT31" s="51">
        <f t="shared" si="4"/>
        <v>305.52</v>
      </c>
      <c r="BU31" s="52">
        <v>42233</v>
      </c>
      <c r="BV31" s="53"/>
      <c r="BW31" s="86">
        <f t="shared" si="5"/>
        <v>0</v>
      </c>
    </row>
    <row r="32" spans="1:75" s="9" customFormat="1" ht="113.25" customHeight="1" x14ac:dyDescent="0.25">
      <c r="A32" s="10"/>
      <c r="B32" s="11"/>
      <c r="C32" s="12"/>
      <c r="D32" s="12"/>
      <c r="E32" s="7"/>
      <c r="F32" s="11"/>
      <c r="G32" s="11"/>
      <c r="H32" s="11"/>
      <c r="I32" s="11"/>
      <c r="J32" s="11"/>
      <c r="K32" s="11"/>
      <c r="L32" s="13"/>
      <c r="M32" s="13"/>
      <c r="N32" s="13"/>
      <c r="O32" s="60" t="s">
        <v>16</v>
      </c>
      <c r="P32" s="61" t="str">
        <f>BF31</f>
        <v>0,24 с монтажом дополнительной стойки (укоса) к опоре ВЛ-0,4 кВ в точке врезки</v>
      </c>
      <c r="Q32" s="63">
        <f>0.24*1273</f>
        <v>305.52</v>
      </c>
      <c r="R32" s="63"/>
      <c r="S32" s="63">
        <f>Q32*0.08</f>
        <v>24.441599999999998</v>
      </c>
      <c r="T32" s="63">
        <f>Q32*0.86</f>
        <v>262.74719999999996</v>
      </c>
      <c r="U32" s="63">
        <v>0</v>
      </c>
      <c r="V32" s="63">
        <f>Q32*0.06</f>
        <v>18.331199999999999</v>
      </c>
      <c r="W32" s="63">
        <f>SUM(S32:V32)</f>
        <v>305.52</v>
      </c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94"/>
      <c r="BC32" s="94"/>
      <c r="BD32" s="13"/>
      <c r="BE32" s="94"/>
      <c r="BF32" s="94"/>
      <c r="BG32" s="13"/>
      <c r="BH32" s="82"/>
      <c r="BI32" s="13"/>
      <c r="BJ32" s="13"/>
      <c r="BK32" s="13"/>
      <c r="BL32" s="13"/>
      <c r="BM32" s="82"/>
      <c r="BN32" s="13"/>
      <c r="BO32" s="13"/>
      <c r="BP32" s="82"/>
      <c r="BQ32" s="13"/>
      <c r="BR32" s="13"/>
      <c r="BS32" s="82"/>
      <c r="BT32" s="51">
        <f t="shared" si="4"/>
        <v>0</v>
      </c>
      <c r="BU32" s="14"/>
      <c r="BV32" s="15"/>
      <c r="BW32" s="86">
        <f t="shared" si="5"/>
        <v>-305.52</v>
      </c>
    </row>
    <row r="33" spans="1:75" s="54" customFormat="1" ht="220.5" customHeight="1" x14ac:dyDescent="0.25">
      <c r="A33" s="47" t="s">
        <v>89</v>
      </c>
      <c r="B33" s="48">
        <v>41036541</v>
      </c>
      <c r="C33" s="49">
        <v>466.1</v>
      </c>
      <c r="D33" s="49">
        <v>466.1</v>
      </c>
      <c r="E33" s="50">
        <v>14.5</v>
      </c>
      <c r="F33" s="48" t="s">
        <v>182</v>
      </c>
      <c r="G33" s="48" t="s">
        <v>231</v>
      </c>
      <c r="H33" s="48" t="s">
        <v>291</v>
      </c>
      <c r="I33" s="48" t="s">
        <v>372</v>
      </c>
      <c r="J33" s="48" t="s">
        <v>444</v>
      </c>
      <c r="K33" s="48" t="s">
        <v>566</v>
      </c>
      <c r="L33" s="51"/>
      <c r="M33" s="51"/>
      <c r="N33" s="51"/>
      <c r="O33" s="57"/>
      <c r="P33" s="58"/>
      <c r="Q33" s="64"/>
      <c r="R33" s="64"/>
      <c r="S33" s="64"/>
      <c r="T33" s="64"/>
      <c r="U33" s="64"/>
      <c r="V33" s="64"/>
      <c r="W33" s="64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92"/>
      <c r="BC33" s="141" t="s">
        <v>509</v>
      </c>
      <c r="BD33" s="51"/>
      <c r="BE33" s="92"/>
      <c r="BF33" s="141" t="s">
        <v>628</v>
      </c>
      <c r="BG33" s="51"/>
      <c r="BH33" s="59"/>
      <c r="BI33" s="51"/>
      <c r="BJ33" s="51"/>
      <c r="BK33" s="51"/>
      <c r="BL33" s="51"/>
      <c r="BM33" s="59"/>
      <c r="BN33" s="51"/>
      <c r="BO33" s="51"/>
      <c r="BP33" s="59"/>
      <c r="BQ33" s="51"/>
      <c r="BR33" s="51"/>
      <c r="BS33" s="59"/>
      <c r="BT33" s="51">
        <f t="shared" si="4"/>
        <v>0</v>
      </c>
      <c r="BU33" s="52">
        <v>42228</v>
      </c>
      <c r="BV33" s="53"/>
      <c r="BW33" s="86">
        <f t="shared" si="5"/>
        <v>0</v>
      </c>
    </row>
    <row r="34" spans="1:75" s="54" customFormat="1" ht="201.75" customHeight="1" x14ac:dyDescent="0.25">
      <c r="A34" s="47" t="s">
        <v>106</v>
      </c>
      <c r="B34" s="48">
        <v>41041716</v>
      </c>
      <c r="C34" s="49">
        <v>466.1</v>
      </c>
      <c r="D34" s="49"/>
      <c r="E34" s="50">
        <v>14.5</v>
      </c>
      <c r="F34" s="48" t="s">
        <v>199</v>
      </c>
      <c r="G34" s="48" t="s">
        <v>231</v>
      </c>
      <c r="H34" s="48" t="s">
        <v>308</v>
      </c>
      <c r="I34" s="48" t="s">
        <v>384</v>
      </c>
      <c r="J34" s="48" t="s">
        <v>459</v>
      </c>
      <c r="K34" s="48" t="s">
        <v>566</v>
      </c>
      <c r="L34" s="51"/>
      <c r="M34" s="51"/>
      <c r="N34" s="51"/>
      <c r="O34" s="57" t="s">
        <v>639</v>
      </c>
      <c r="P34" s="58"/>
      <c r="Q34" s="64">
        <f>Q35+Q36</f>
        <v>250.07</v>
      </c>
      <c r="R34" s="64">
        <f t="shared" ref="R34:W34" si="16">R35+R36</f>
        <v>0</v>
      </c>
      <c r="S34" s="64">
        <f t="shared" si="16"/>
        <v>19.609600000000004</v>
      </c>
      <c r="T34" s="64">
        <f t="shared" si="16"/>
        <v>209.16819999999998</v>
      </c>
      <c r="U34" s="64">
        <f t="shared" si="16"/>
        <v>6.7</v>
      </c>
      <c r="V34" s="64">
        <f t="shared" si="16"/>
        <v>14.5922</v>
      </c>
      <c r="W34" s="64">
        <f t="shared" si="16"/>
        <v>250.07</v>
      </c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51"/>
      <c r="AW34" s="51"/>
      <c r="AX34" s="51"/>
      <c r="AY34" s="51"/>
      <c r="AZ34" s="51"/>
      <c r="BA34" s="51"/>
      <c r="BB34" s="93"/>
      <c r="BC34" s="142"/>
      <c r="BD34" s="51"/>
      <c r="BE34" s="93">
        <f>W35</f>
        <v>8.2000000000000011</v>
      </c>
      <c r="BF34" s="142"/>
      <c r="BG34" s="51"/>
      <c r="BH34" s="59">
        <f>W36</f>
        <v>241.87</v>
      </c>
      <c r="BI34" s="51"/>
      <c r="BJ34" s="51"/>
      <c r="BK34" s="51"/>
      <c r="BL34" s="51"/>
      <c r="BM34" s="59"/>
      <c r="BN34" s="51"/>
      <c r="BO34" s="51"/>
      <c r="BP34" s="59"/>
      <c r="BQ34" s="51"/>
      <c r="BR34" s="51"/>
      <c r="BS34" s="59"/>
      <c r="BT34" s="51">
        <f t="shared" si="4"/>
        <v>250.07</v>
      </c>
      <c r="BU34" s="52">
        <v>42242</v>
      </c>
      <c r="BV34" s="53" t="s">
        <v>597</v>
      </c>
      <c r="BW34" s="86">
        <f t="shared" si="5"/>
        <v>0</v>
      </c>
    </row>
    <row r="35" spans="1:75" s="9" customFormat="1" ht="147" customHeight="1" x14ac:dyDescent="0.25">
      <c r="A35" s="10"/>
      <c r="B35" s="11"/>
      <c r="C35" s="12"/>
      <c r="D35" s="12"/>
      <c r="E35" s="7"/>
      <c r="F35" s="11"/>
      <c r="G35" s="11"/>
      <c r="H35" s="11"/>
      <c r="I35" s="11"/>
      <c r="J35" s="11"/>
      <c r="K35" s="11"/>
      <c r="L35" s="13"/>
      <c r="M35" s="13"/>
      <c r="N35" s="13"/>
      <c r="O35" s="60" t="s">
        <v>15</v>
      </c>
      <c r="P35" s="61" t="str">
        <f>BC33</f>
        <v>Монтаж автоматического выключателя 0,4 кВ - 1 шт.</v>
      </c>
      <c r="Q35" s="63">
        <f>W35</f>
        <v>8.2000000000000011</v>
      </c>
      <c r="R35" s="63"/>
      <c r="S35" s="63">
        <v>0.26</v>
      </c>
      <c r="T35" s="63">
        <v>1.1599999999999999</v>
      </c>
      <c r="U35" s="63">
        <v>6.7</v>
      </c>
      <c r="V35" s="63">
        <v>0.08</v>
      </c>
      <c r="W35" s="63">
        <f>SUM(S35:V35)</f>
        <v>8.2000000000000011</v>
      </c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98"/>
      <c r="BC35" s="98"/>
      <c r="BD35" s="13"/>
      <c r="BE35" s="98"/>
      <c r="BF35" s="98"/>
      <c r="BG35" s="13"/>
      <c r="BH35" s="82"/>
      <c r="BI35" s="13"/>
      <c r="BJ35" s="13"/>
      <c r="BK35" s="13"/>
      <c r="BL35" s="13"/>
      <c r="BM35" s="82"/>
      <c r="BN35" s="13"/>
      <c r="BO35" s="13"/>
      <c r="BP35" s="82"/>
      <c r="BQ35" s="13"/>
      <c r="BR35" s="13"/>
      <c r="BS35" s="82"/>
      <c r="BT35" s="51">
        <f t="shared" si="4"/>
        <v>0</v>
      </c>
      <c r="BU35" s="14"/>
      <c r="BV35" s="15"/>
      <c r="BW35" s="86">
        <f t="shared" si="5"/>
        <v>-8.2000000000000011</v>
      </c>
    </row>
    <row r="36" spans="1:75" s="9" customFormat="1" ht="147" customHeight="1" x14ac:dyDescent="0.25">
      <c r="A36" s="10"/>
      <c r="B36" s="11"/>
      <c r="C36" s="12"/>
      <c r="D36" s="12"/>
      <c r="E36" s="7"/>
      <c r="F36" s="11"/>
      <c r="G36" s="11"/>
      <c r="H36" s="11"/>
      <c r="I36" s="11"/>
      <c r="J36" s="11"/>
      <c r="K36" s="11"/>
      <c r="L36" s="13"/>
      <c r="M36" s="13"/>
      <c r="N36" s="13"/>
      <c r="O36" s="60" t="s">
        <v>16</v>
      </c>
      <c r="P36" s="61" t="str">
        <f>BF33</f>
        <v xml:space="preserve">0,19 км (с переходом через автомобильную дорогу) </v>
      </c>
      <c r="Q36" s="63">
        <f>0.19*1273</f>
        <v>241.87</v>
      </c>
      <c r="R36" s="63"/>
      <c r="S36" s="63">
        <f>Q36*0.08</f>
        <v>19.349600000000002</v>
      </c>
      <c r="T36" s="63">
        <f>Q36*0.86</f>
        <v>208.00819999999999</v>
      </c>
      <c r="U36" s="63">
        <v>0</v>
      </c>
      <c r="V36" s="63">
        <f>Q36*0.06</f>
        <v>14.5122</v>
      </c>
      <c r="W36" s="63">
        <f>SUM(S36:V36)</f>
        <v>241.87</v>
      </c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98"/>
      <c r="BC36" s="98"/>
      <c r="BD36" s="13"/>
      <c r="BE36" s="98"/>
      <c r="BF36" s="98"/>
      <c r="BG36" s="13"/>
      <c r="BH36" s="82"/>
      <c r="BI36" s="13"/>
      <c r="BJ36" s="13"/>
      <c r="BK36" s="13"/>
      <c r="BL36" s="13"/>
      <c r="BM36" s="82"/>
      <c r="BN36" s="13"/>
      <c r="BO36" s="13"/>
      <c r="BP36" s="82"/>
      <c r="BQ36" s="13"/>
      <c r="BR36" s="13"/>
      <c r="BS36" s="82"/>
      <c r="BT36" s="51">
        <f t="shared" si="4"/>
        <v>0</v>
      </c>
      <c r="BU36" s="14"/>
      <c r="BV36" s="15"/>
      <c r="BW36" s="86">
        <f t="shared" si="5"/>
        <v>-241.87</v>
      </c>
    </row>
    <row r="37" spans="1:75" s="54" customFormat="1" ht="408.75" customHeight="1" x14ac:dyDescent="0.25">
      <c r="A37" s="47" t="s">
        <v>102</v>
      </c>
      <c r="B37" s="48">
        <v>41040220</v>
      </c>
      <c r="C37" s="49">
        <v>466.1</v>
      </c>
      <c r="D37" s="49"/>
      <c r="E37" s="50">
        <v>14.7</v>
      </c>
      <c r="F37" s="48" t="s">
        <v>195</v>
      </c>
      <c r="G37" s="48" t="s">
        <v>232</v>
      </c>
      <c r="H37" s="48" t="s">
        <v>304</v>
      </c>
      <c r="I37" s="48" t="s">
        <v>656</v>
      </c>
      <c r="J37" s="48" t="s">
        <v>457</v>
      </c>
      <c r="K37" s="48" t="s">
        <v>591</v>
      </c>
      <c r="L37" s="51"/>
      <c r="M37" s="51"/>
      <c r="N37" s="51"/>
      <c r="O37" s="57" t="s">
        <v>11</v>
      </c>
      <c r="P37" s="58"/>
      <c r="Q37" s="64">
        <f>Q38</f>
        <v>187</v>
      </c>
      <c r="R37" s="64">
        <f t="shared" ref="R37:W37" si="17">R38</f>
        <v>0</v>
      </c>
      <c r="S37" s="64">
        <f t="shared" si="17"/>
        <v>14.96</v>
      </c>
      <c r="T37" s="64">
        <f t="shared" si="17"/>
        <v>170.17000000000002</v>
      </c>
      <c r="U37" s="64">
        <f t="shared" si="17"/>
        <v>0</v>
      </c>
      <c r="V37" s="64">
        <f t="shared" si="17"/>
        <v>1.87</v>
      </c>
      <c r="W37" s="64">
        <f t="shared" si="17"/>
        <v>187.00000000000003</v>
      </c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 t="s">
        <v>592</v>
      </c>
      <c r="AQ37" s="51"/>
      <c r="AR37" s="51"/>
      <c r="AS37" s="51"/>
      <c r="AT37" s="51">
        <f>W38</f>
        <v>187.00000000000003</v>
      </c>
      <c r="AU37" s="51"/>
      <c r="AV37" s="51"/>
      <c r="AW37" s="51"/>
      <c r="AX37" s="51"/>
      <c r="AY37" s="51"/>
      <c r="AZ37" s="51"/>
      <c r="BA37" s="51"/>
      <c r="BB37" s="51"/>
      <c r="BC37" s="51"/>
      <c r="BD37" s="51"/>
      <c r="BE37" s="51"/>
      <c r="BF37" s="51"/>
      <c r="BG37" s="51"/>
      <c r="BH37" s="59"/>
      <c r="BI37" s="51"/>
      <c r="BJ37" s="51"/>
      <c r="BK37" s="51"/>
      <c r="BL37" s="51"/>
      <c r="BM37" s="59"/>
      <c r="BN37" s="51"/>
      <c r="BO37" s="51"/>
      <c r="BP37" s="59"/>
      <c r="BQ37" s="51"/>
      <c r="BR37" s="51"/>
      <c r="BS37" s="59"/>
      <c r="BT37" s="51">
        <f t="shared" ref="BT37:BT64" si="18">AA37+AD37+AG37+AJ37+AO37+AT37+AV37+BB37+BE37+BH37+BM37+BP37+BS37</f>
        <v>187.00000000000003</v>
      </c>
      <c r="BU37" s="52">
        <v>42242</v>
      </c>
      <c r="BV37" s="53" t="s">
        <v>593</v>
      </c>
      <c r="BW37" s="86">
        <f t="shared" ref="BW37:BW64" si="19">BT37-W37</f>
        <v>0</v>
      </c>
    </row>
    <row r="38" spans="1:75" s="9" customFormat="1" ht="86.25" customHeight="1" x14ac:dyDescent="0.25">
      <c r="A38" s="10"/>
      <c r="B38" s="11"/>
      <c r="C38" s="12"/>
      <c r="D38" s="12"/>
      <c r="E38" s="7"/>
      <c r="F38" s="11"/>
      <c r="G38" s="11"/>
      <c r="H38" s="11"/>
      <c r="I38" s="11"/>
      <c r="J38" s="11"/>
      <c r="K38" s="11"/>
      <c r="L38" s="13"/>
      <c r="M38" s="13"/>
      <c r="N38" s="13"/>
      <c r="O38" s="60" t="s">
        <v>11</v>
      </c>
      <c r="P38" s="61" t="str">
        <f>AP37</f>
        <v>0,11 сеч. 95 мм2</v>
      </c>
      <c r="Q38" s="63">
        <f>0.11*1700</f>
        <v>187</v>
      </c>
      <c r="R38" s="63"/>
      <c r="S38" s="63">
        <f>Q38*0.08</f>
        <v>14.96</v>
      </c>
      <c r="T38" s="63">
        <f>Q38*0.91</f>
        <v>170.17000000000002</v>
      </c>
      <c r="U38" s="63">
        <v>0</v>
      </c>
      <c r="V38" s="63">
        <f>Q38*0.01</f>
        <v>1.87</v>
      </c>
      <c r="W38" s="63">
        <f>SUM(S38:V38)</f>
        <v>187.00000000000003</v>
      </c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82"/>
      <c r="BI38" s="13"/>
      <c r="BJ38" s="13"/>
      <c r="BK38" s="13"/>
      <c r="BL38" s="13"/>
      <c r="BM38" s="82"/>
      <c r="BN38" s="13"/>
      <c r="BO38" s="13"/>
      <c r="BP38" s="82"/>
      <c r="BQ38" s="13"/>
      <c r="BR38" s="13"/>
      <c r="BS38" s="82"/>
      <c r="BT38" s="51">
        <f t="shared" si="18"/>
        <v>0</v>
      </c>
      <c r="BU38" s="14"/>
      <c r="BV38" s="15"/>
      <c r="BW38" s="86">
        <f t="shared" si="19"/>
        <v>-187.00000000000003</v>
      </c>
    </row>
    <row r="39" spans="1:75" s="54" customFormat="1" ht="190.5" customHeight="1" x14ac:dyDescent="0.25">
      <c r="A39" s="47" t="s">
        <v>104</v>
      </c>
      <c r="B39" s="48">
        <v>41042770</v>
      </c>
      <c r="C39" s="49">
        <v>466.1</v>
      </c>
      <c r="D39" s="49"/>
      <c r="E39" s="50">
        <v>3</v>
      </c>
      <c r="F39" s="48" t="s">
        <v>197</v>
      </c>
      <c r="G39" s="48" t="s">
        <v>235</v>
      </c>
      <c r="H39" s="48" t="s">
        <v>306</v>
      </c>
      <c r="I39" s="48" t="s">
        <v>383</v>
      </c>
      <c r="J39" s="48" t="s">
        <v>458</v>
      </c>
      <c r="K39" s="48" t="s">
        <v>595</v>
      </c>
      <c r="L39" s="51"/>
      <c r="M39" s="51"/>
      <c r="N39" s="51"/>
      <c r="O39" s="57" t="s">
        <v>16</v>
      </c>
      <c r="P39" s="58"/>
      <c r="Q39" s="64">
        <f>Q40</f>
        <v>63.650000000000006</v>
      </c>
      <c r="R39" s="64">
        <f t="shared" ref="R39:W39" si="20">R40</f>
        <v>0</v>
      </c>
      <c r="S39" s="64">
        <f t="shared" si="20"/>
        <v>5.0920000000000005</v>
      </c>
      <c r="T39" s="64">
        <f t="shared" si="20"/>
        <v>54.739000000000004</v>
      </c>
      <c r="U39" s="64">
        <f t="shared" si="20"/>
        <v>0</v>
      </c>
      <c r="V39" s="64">
        <f t="shared" si="20"/>
        <v>3.8190000000000004</v>
      </c>
      <c r="W39" s="64">
        <f t="shared" si="20"/>
        <v>63.650000000000006</v>
      </c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 t="s">
        <v>596</v>
      </c>
      <c r="BG39" s="51"/>
      <c r="BH39" s="59">
        <f>W40</f>
        <v>63.650000000000006</v>
      </c>
      <c r="BI39" s="51"/>
      <c r="BJ39" s="51"/>
      <c r="BK39" s="51"/>
      <c r="BL39" s="51"/>
      <c r="BM39" s="59"/>
      <c r="BN39" s="51"/>
      <c r="BO39" s="51"/>
      <c r="BP39" s="59"/>
      <c r="BQ39" s="51"/>
      <c r="BR39" s="51"/>
      <c r="BS39" s="59"/>
      <c r="BT39" s="51">
        <f t="shared" si="18"/>
        <v>63.650000000000006</v>
      </c>
      <c r="BU39" s="52">
        <v>42243</v>
      </c>
      <c r="BV39" s="53"/>
      <c r="BW39" s="86">
        <f t="shared" si="19"/>
        <v>0</v>
      </c>
    </row>
    <row r="40" spans="1:75" s="9" customFormat="1" ht="190.5" customHeight="1" x14ac:dyDescent="0.25">
      <c r="A40" s="10"/>
      <c r="B40" s="11"/>
      <c r="C40" s="12"/>
      <c r="D40" s="12"/>
      <c r="E40" s="7"/>
      <c r="F40" s="11"/>
      <c r="G40" s="11"/>
      <c r="H40" s="11"/>
      <c r="I40" s="11"/>
      <c r="J40" s="11"/>
      <c r="K40" s="11"/>
      <c r="L40" s="13"/>
      <c r="M40" s="13"/>
      <c r="N40" s="13"/>
      <c r="O40" s="60" t="s">
        <v>16</v>
      </c>
      <c r="P40" s="61" t="str">
        <f>BF39</f>
        <v>0,05 с монтажом дополнительной стойки (укоса) к опоре ВЛ-0,4 кВ в точке врезки</v>
      </c>
      <c r="Q40" s="62">
        <f>0.05*1273</f>
        <v>63.650000000000006</v>
      </c>
      <c r="R40" s="62"/>
      <c r="S40" s="62">
        <f>Q40*0.08</f>
        <v>5.0920000000000005</v>
      </c>
      <c r="T40" s="62">
        <f>Q40*0.86</f>
        <v>54.739000000000004</v>
      </c>
      <c r="U40" s="62">
        <v>0</v>
      </c>
      <c r="V40" s="62">
        <f>Q40*0.06</f>
        <v>3.8190000000000004</v>
      </c>
      <c r="W40" s="63">
        <f t="shared" ref="W40" si="21">SUM(S40:V40)</f>
        <v>63.650000000000006</v>
      </c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82"/>
      <c r="BI40" s="13"/>
      <c r="BJ40" s="13"/>
      <c r="BK40" s="13"/>
      <c r="BL40" s="13"/>
      <c r="BM40" s="82"/>
      <c r="BN40" s="13"/>
      <c r="BO40" s="13"/>
      <c r="BP40" s="82"/>
      <c r="BQ40" s="13"/>
      <c r="BR40" s="13"/>
      <c r="BS40" s="82"/>
      <c r="BT40" s="51">
        <f t="shared" si="18"/>
        <v>0</v>
      </c>
      <c r="BU40" s="14"/>
      <c r="BV40" s="15"/>
      <c r="BW40" s="86">
        <f t="shared" si="19"/>
        <v>-63.650000000000006</v>
      </c>
    </row>
    <row r="41" spans="1:75" s="54" customFormat="1" ht="189.75" customHeight="1" x14ac:dyDescent="0.25">
      <c r="A41" s="47" t="s">
        <v>105</v>
      </c>
      <c r="B41" s="48">
        <v>41041703</v>
      </c>
      <c r="C41" s="49">
        <v>466.1</v>
      </c>
      <c r="D41" s="49"/>
      <c r="E41" s="50">
        <v>7</v>
      </c>
      <c r="F41" s="48" t="s">
        <v>198</v>
      </c>
      <c r="G41" s="48" t="s">
        <v>231</v>
      </c>
      <c r="H41" s="48" t="s">
        <v>307</v>
      </c>
      <c r="I41" s="48" t="s">
        <v>348</v>
      </c>
      <c r="J41" s="48" t="s">
        <v>425</v>
      </c>
      <c r="K41" s="48"/>
      <c r="L41" s="51"/>
      <c r="M41" s="51"/>
      <c r="N41" s="51"/>
      <c r="O41" s="57" t="s">
        <v>16</v>
      </c>
      <c r="P41" s="58"/>
      <c r="Q41" s="64">
        <f>Q42</f>
        <v>89.110000000000014</v>
      </c>
      <c r="R41" s="64">
        <f t="shared" ref="R41:W41" si="22">R42</f>
        <v>0</v>
      </c>
      <c r="S41" s="64">
        <f t="shared" si="22"/>
        <v>7.1288000000000009</v>
      </c>
      <c r="T41" s="64">
        <f t="shared" si="22"/>
        <v>76.634600000000006</v>
      </c>
      <c r="U41" s="64">
        <f t="shared" si="22"/>
        <v>0</v>
      </c>
      <c r="V41" s="64">
        <f t="shared" si="22"/>
        <v>5.3466000000000005</v>
      </c>
      <c r="W41" s="64">
        <f t="shared" si="22"/>
        <v>89.11</v>
      </c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 t="s">
        <v>524</v>
      </c>
      <c r="BG41" s="51"/>
      <c r="BH41" s="59">
        <f>W42</f>
        <v>89.11</v>
      </c>
      <c r="BI41" s="51"/>
      <c r="BJ41" s="51"/>
      <c r="BK41" s="51"/>
      <c r="BL41" s="51"/>
      <c r="BM41" s="59"/>
      <c r="BN41" s="51"/>
      <c r="BO41" s="51"/>
      <c r="BP41" s="59"/>
      <c r="BQ41" s="51"/>
      <c r="BR41" s="51"/>
      <c r="BS41" s="59"/>
      <c r="BT41" s="51">
        <f t="shared" si="18"/>
        <v>89.11</v>
      </c>
      <c r="BU41" s="52">
        <v>42242</v>
      </c>
      <c r="BV41" s="53"/>
      <c r="BW41" s="86">
        <f t="shared" si="19"/>
        <v>0</v>
      </c>
    </row>
    <row r="42" spans="1:75" s="9" customFormat="1" ht="189.75" customHeight="1" x14ac:dyDescent="0.25">
      <c r="A42" s="10"/>
      <c r="B42" s="11"/>
      <c r="C42" s="12"/>
      <c r="D42" s="12"/>
      <c r="E42" s="7"/>
      <c r="F42" s="11"/>
      <c r="G42" s="11"/>
      <c r="H42" s="11"/>
      <c r="I42" s="11"/>
      <c r="J42" s="11"/>
      <c r="K42" s="11"/>
      <c r="L42" s="13"/>
      <c r="M42" s="13"/>
      <c r="N42" s="13"/>
      <c r="O42" s="60" t="s">
        <v>16</v>
      </c>
      <c r="P42" s="61" t="str">
        <f>BF41</f>
        <v>0,07 с монтажом дополнительной стойки (укоса) к опоре ВЛ-0,4 кВ в точке врезки</v>
      </c>
      <c r="Q42" s="62">
        <f>0.07*1273</f>
        <v>89.110000000000014</v>
      </c>
      <c r="R42" s="62"/>
      <c r="S42" s="62">
        <f>Q42*0.08</f>
        <v>7.1288000000000009</v>
      </c>
      <c r="T42" s="62">
        <f>Q42*0.86</f>
        <v>76.634600000000006</v>
      </c>
      <c r="U42" s="62">
        <v>0</v>
      </c>
      <c r="V42" s="62">
        <f>Q42*0.06</f>
        <v>5.3466000000000005</v>
      </c>
      <c r="W42" s="63">
        <f t="shared" ref="W42" si="23">SUM(S42:V42)</f>
        <v>89.11</v>
      </c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82"/>
      <c r="BI42" s="13"/>
      <c r="BJ42" s="13"/>
      <c r="BK42" s="13"/>
      <c r="BL42" s="13"/>
      <c r="BM42" s="82"/>
      <c r="BN42" s="13"/>
      <c r="BO42" s="13"/>
      <c r="BP42" s="82"/>
      <c r="BQ42" s="13"/>
      <c r="BR42" s="13"/>
      <c r="BS42" s="82"/>
      <c r="BT42" s="51">
        <f t="shared" si="18"/>
        <v>0</v>
      </c>
      <c r="BU42" s="14"/>
      <c r="BV42" s="15"/>
      <c r="BW42" s="86">
        <f t="shared" si="19"/>
        <v>-89.11</v>
      </c>
    </row>
    <row r="43" spans="1:75" s="54" customFormat="1" ht="189" customHeight="1" x14ac:dyDescent="0.25">
      <c r="A43" s="47" t="s">
        <v>108</v>
      </c>
      <c r="B43" s="48">
        <v>41045120</v>
      </c>
      <c r="C43" s="49">
        <v>466.1</v>
      </c>
      <c r="D43" s="49"/>
      <c r="E43" s="50">
        <v>12</v>
      </c>
      <c r="F43" s="48" t="s">
        <v>201</v>
      </c>
      <c r="G43" s="48" t="s">
        <v>235</v>
      </c>
      <c r="H43" s="48" t="s">
        <v>310</v>
      </c>
      <c r="I43" s="48" t="s">
        <v>385</v>
      </c>
      <c r="J43" s="48" t="s">
        <v>461</v>
      </c>
      <c r="K43" s="48" t="s">
        <v>601</v>
      </c>
      <c r="L43" s="51"/>
      <c r="M43" s="51"/>
      <c r="N43" s="51"/>
      <c r="O43" s="57" t="s">
        <v>16</v>
      </c>
      <c r="P43" s="58"/>
      <c r="Q43" s="64">
        <f>Q44</f>
        <v>101.84</v>
      </c>
      <c r="R43" s="64">
        <f t="shared" ref="R43:W43" si="24">R44</f>
        <v>0</v>
      </c>
      <c r="S43" s="64">
        <f t="shared" si="24"/>
        <v>8.1471999999999998</v>
      </c>
      <c r="T43" s="64">
        <f t="shared" si="24"/>
        <v>87.582400000000007</v>
      </c>
      <c r="U43" s="64">
        <f t="shared" si="24"/>
        <v>0</v>
      </c>
      <c r="V43" s="64">
        <f t="shared" si="24"/>
        <v>6.1104000000000003</v>
      </c>
      <c r="W43" s="64">
        <f t="shared" si="24"/>
        <v>101.84</v>
      </c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51"/>
      <c r="BB43" s="51"/>
      <c r="BC43" s="51"/>
      <c r="BD43" s="51"/>
      <c r="BE43" s="51"/>
      <c r="BF43" s="51" t="s">
        <v>603</v>
      </c>
      <c r="BG43" s="51"/>
      <c r="BH43" s="59">
        <f>W44</f>
        <v>101.84</v>
      </c>
      <c r="BI43" s="51"/>
      <c r="BJ43" s="51"/>
      <c r="BK43" s="51"/>
      <c r="BL43" s="51"/>
      <c r="BM43" s="59"/>
      <c r="BN43" s="51"/>
      <c r="BO43" s="51"/>
      <c r="BP43" s="59"/>
      <c r="BQ43" s="51"/>
      <c r="BR43" s="51"/>
      <c r="BS43" s="59"/>
      <c r="BT43" s="51">
        <f t="shared" si="18"/>
        <v>101.84</v>
      </c>
      <c r="BU43" s="52">
        <v>42257</v>
      </c>
      <c r="BV43" s="53"/>
      <c r="BW43" s="86">
        <f t="shared" si="19"/>
        <v>0</v>
      </c>
    </row>
    <row r="44" spans="1:75" s="9" customFormat="1" ht="119.25" customHeight="1" x14ac:dyDescent="0.25">
      <c r="A44" s="10"/>
      <c r="B44" s="11"/>
      <c r="C44" s="12"/>
      <c r="D44" s="12"/>
      <c r="E44" s="7"/>
      <c r="F44" s="11"/>
      <c r="G44" s="11"/>
      <c r="H44" s="11"/>
      <c r="I44" s="11"/>
      <c r="J44" s="11"/>
      <c r="K44" s="11"/>
      <c r="L44" s="13"/>
      <c r="M44" s="13"/>
      <c r="N44" s="13"/>
      <c r="O44" s="60" t="s">
        <v>16</v>
      </c>
      <c r="P44" s="61" t="str">
        <f>BF43</f>
        <v>0,08 с монтажом дополнительной стойки (укоса) к опоре ВЛ-0,4 кВ в точке врезки</v>
      </c>
      <c r="Q44" s="62">
        <f>0.08*1273</f>
        <v>101.84</v>
      </c>
      <c r="R44" s="62"/>
      <c r="S44" s="62">
        <f>Q44*0.08</f>
        <v>8.1471999999999998</v>
      </c>
      <c r="T44" s="62">
        <f>Q44*0.86</f>
        <v>87.582400000000007</v>
      </c>
      <c r="U44" s="62">
        <v>0</v>
      </c>
      <c r="V44" s="62">
        <f>Q44*0.06</f>
        <v>6.1104000000000003</v>
      </c>
      <c r="W44" s="63">
        <f t="shared" ref="W44" si="25">SUM(S44:V44)</f>
        <v>101.84</v>
      </c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82"/>
      <c r="BI44" s="13"/>
      <c r="BJ44" s="13"/>
      <c r="BK44" s="13"/>
      <c r="BL44" s="13"/>
      <c r="BM44" s="82"/>
      <c r="BN44" s="13"/>
      <c r="BO44" s="13"/>
      <c r="BP44" s="82"/>
      <c r="BQ44" s="13"/>
      <c r="BR44" s="13"/>
      <c r="BS44" s="82"/>
      <c r="BT44" s="51">
        <f t="shared" si="18"/>
        <v>0</v>
      </c>
      <c r="BU44" s="14"/>
      <c r="BV44" s="15"/>
      <c r="BW44" s="86">
        <f t="shared" si="19"/>
        <v>-101.84</v>
      </c>
    </row>
    <row r="45" spans="1:75" s="54" customFormat="1" ht="190.5" customHeight="1" x14ac:dyDescent="0.25">
      <c r="A45" s="47" t="s">
        <v>109</v>
      </c>
      <c r="B45" s="48">
        <v>41045110</v>
      </c>
      <c r="C45" s="49">
        <v>466.1</v>
      </c>
      <c r="D45" s="49"/>
      <c r="E45" s="50">
        <v>14.5</v>
      </c>
      <c r="F45" s="48" t="s">
        <v>202</v>
      </c>
      <c r="G45" s="48" t="s">
        <v>231</v>
      </c>
      <c r="H45" s="48" t="s">
        <v>311</v>
      </c>
      <c r="I45" s="48" t="s">
        <v>386</v>
      </c>
      <c r="J45" s="48" t="s">
        <v>462</v>
      </c>
      <c r="K45" s="48" t="s">
        <v>602</v>
      </c>
      <c r="L45" s="51"/>
      <c r="M45" s="51"/>
      <c r="N45" s="51"/>
      <c r="O45" s="57" t="s">
        <v>16</v>
      </c>
      <c r="P45" s="58"/>
      <c r="Q45" s="64">
        <f>Q46</f>
        <v>101.84</v>
      </c>
      <c r="R45" s="64">
        <f t="shared" ref="R45:W45" si="26">R46</f>
        <v>0</v>
      </c>
      <c r="S45" s="64">
        <f t="shared" si="26"/>
        <v>8.1471999999999998</v>
      </c>
      <c r="T45" s="64">
        <f t="shared" si="26"/>
        <v>87.582400000000007</v>
      </c>
      <c r="U45" s="64">
        <f t="shared" si="26"/>
        <v>0</v>
      </c>
      <c r="V45" s="64">
        <f t="shared" si="26"/>
        <v>6.1104000000000003</v>
      </c>
      <c r="W45" s="64">
        <f t="shared" si="26"/>
        <v>101.84</v>
      </c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1"/>
      <c r="AT45" s="51"/>
      <c r="AU45" s="51"/>
      <c r="AV45" s="51"/>
      <c r="AW45" s="51"/>
      <c r="AX45" s="51"/>
      <c r="AY45" s="51"/>
      <c r="AZ45" s="51"/>
      <c r="BA45" s="51"/>
      <c r="BB45" s="51"/>
      <c r="BC45" s="51"/>
      <c r="BD45" s="51"/>
      <c r="BE45" s="51"/>
      <c r="BF45" s="51" t="s">
        <v>603</v>
      </c>
      <c r="BG45" s="51"/>
      <c r="BH45" s="59">
        <f>W46</f>
        <v>101.84</v>
      </c>
      <c r="BI45" s="51"/>
      <c r="BJ45" s="51"/>
      <c r="BK45" s="51"/>
      <c r="BL45" s="51"/>
      <c r="BM45" s="59"/>
      <c r="BN45" s="51"/>
      <c r="BO45" s="51"/>
      <c r="BP45" s="59"/>
      <c r="BQ45" s="51"/>
      <c r="BR45" s="51"/>
      <c r="BS45" s="59"/>
      <c r="BT45" s="51">
        <f t="shared" si="18"/>
        <v>101.84</v>
      </c>
      <c r="BU45" s="52">
        <v>42253</v>
      </c>
      <c r="BV45" s="53"/>
      <c r="BW45" s="86">
        <f t="shared" si="19"/>
        <v>0</v>
      </c>
    </row>
    <row r="46" spans="1:75" s="9" customFormat="1" ht="190.5" customHeight="1" x14ac:dyDescent="0.25">
      <c r="A46" s="10"/>
      <c r="B46" s="11"/>
      <c r="C46" s="12"/>
      <c r="D46" s="12"/>
      <c r="E46" s="7"/>
      <c r="F46" s="11"/>
      <c r="G46" s="11"/>
      <c r="H46" s="11"/>
      <c r="I46" s="11"/>
      <c r="J46" s="11"/>
      <c r="K46" s="11"/>
      <c r="L46" s="13"/>
      <c r="M46" s="13"/>
      <c r="N46" s="13"/>
      <c r="O46" s="60" t="s">
        <v>16</v>
      </c>
      <c r="P46" s="61" t="str">
        <f>BF45</f>
        <v>0,08 с монтажом дополнительной стойки (укоса) к опоре ВЛ-0,4 кВ в точке врезки</v>
      </c>
      <c r="Q46" s="62">
        <f>0.08*1273</f>
        <v>101.84</v>
      </c>
      <c r="R46" s="62"/>
      <c r="S46" s="62">
        <f>Q46*0.08</f>
        <v>8.1471999999999998</v>
      </c>
      <c r="T46" s="62">
        <f>Q46*0.86</f>
        <v>87.582400000000007</v>
      </c>
      <c r="U46" s="62">
        <v>0</v>
      </c>
      <c r="V46" s="62">
        <f>Q46*0.06</f>
        <v>6.1104000000000003</v>
      </c>
      <c r="W46" s="63">
        <f t="shared" ref="W46" si="27">SUM(S46:V46)</f>
        <v>101.84</v>
      </c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82"/>
      <c r="BI46" s="13"/>
      <c r="BJ46" s="13"/>
      <c r="BK46" s="13"/>
      <c r="BL46" s="13"/>
      <c r="BM46" s="82"/>
      <c r="BN46" s="13"/>
      <c r="BO46" s="13"/>
      <c r="BP46" s="82"/>
      <c r="BQ46" s="13"/>
      <c r="BR46" s="13"/>
      <c r="BS46" s="82"/>
      <c r="BT46" s="51">
        <f t="shared" si="18"/>
        <v>0</v>
      </c>
      <c r="BU46" s="14"/>
      <c r="BV46" s="15"/>
      <c r="BW46" s="86">
        <f t="shared" si="19"/>
        <v>-101.84</v>
      </c>
    </row>
    <row r="47" spans="1:75" s="54" customFormat="1" ht="204" customHeight="1" x14ac:dyDescent="0.25">
      <c r="A47" s="47" t="s">
        <v>114</v>
      </c>
      <c r="B47" s="48">
        <v>41048537</v>
      </c>
      <c r="C47" s="49">
        <v>466.1</v>
      </c>
      <c r="D47" s="49"/>
      <c r="E47" s="50">
        <v>14.5</v>
      </c>
      <c r="F47" s="48" t="s">
        <v>207</v>
      </c>
      <c r="G47" s="48" t="s">
        <v>231</v>
      </c>
      <c r="H47" s="48" t="s">
        <v>316</v>
      </c>
      <c r="I47" s="48" t="s">
        <v>391</v>
      </c>
      <c r="J47" s="48" t="s">
        <v>465</v>
      </c>
      <c r="K47" s="48" t="s">
        <v>607</v>
      </c>
      <c r="L47" s="51"/>
      <c r="M47" s="51"/>
      <c r="N47" s="51"/>
      <c r="O47" s="57" t="s">
        <v>16</v>
      </c>
      <c r="P47" s="58"/>
      <c r="Q47" s="64">
        <f>Q48</f>
        <v>63.650000000000006</v>
      </c>
      <c r="R47" s="64">
        <f t="shared" ref="R47:W47" si="28">R48</f>
        <v>0</v>
      </c>
      <c r="S47" s="64">
        <f t="shared" si="28"/>
        <v>5.0920000000000005</v>
      </c>
      <c r="T47" s="64">
        <f t="shared" si="28"/>
        <v>54.739000000000004</v>
      </c>
      <c r="U47" s="64">
        <f t="shared" si="28"/>
        <v>0</v>
      </c>
      <c r="V47" s="64">
        <f t="shared" si="28"/>
        <v>3.8190000000000004</v>
      </c>
      <c r="W47" s="64">
        <f t="shared" si="28"/>
        <v>63.650000000000006</v>
      </c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  <c r="BB47" s="51"/>
      <c r="BC47" s="51"/>
      <c r="BD47" s="51"/>
      <c r="BE47" s="51"/>
      <c r="BF47" s="51" t="s">
        <v>596</v>
      </c>
      <c r="BG47" s="51"/>
      <c r="BH47" s="59">
        <f>W48</f>
        <v>63.650000000000006</v>
      </c>
      <c r="BI47" s="51"/>
      <c r="BJ47" s="51"/>
      <c r="BK47" s="51"/>
      <c r="BL47" s="51"/>
      <c r="BM47" s="59"/>
      <c r="BN47" s="51"/>
      <c r="BO47" s="51"/>
      <c r="BP47" s="59"/>
      <c r="BQ47" s="51"/>
      <c r="BR47" s="51"/>
      <c r="BS47" s="59"/>
      <c r="BT47" s="51">
        <f t="shared" si="18"/>
        <v>63.650000000000006</v>
      </c>
      <c r="BU47" s="52">
        <v>42263</v>
      </c>
      <c r="BV47" s="53"/>
      <c r="BW47" s="86">
        <f t="shared" si="19"/>
        <v>0</v>
      </c>
    </row>
    <row r="48" spans="1:75" s="9" customFormat="1" ht="150" customHeight="1" x14ac:dyDescent="0.25">
      <c r="A48" s="10"/>
      <c r="B48" s="11"/>
      <c r="C48" s="12"/>
      <c r="D48" s="12"/>
      <c r="E48" s="7"/>
      <c r="F48" s="11"/>
      <c r="G48" s="11"/>
      <c r="H48" s="11"/>
      <c r="I48" s="11"/>
      <c r="J48" s="11"/>
      <c r="K48" s="11"/>
      <c r="L48" s="13"/>
      <c r="M48" s="13"/>
      <c r="N48" s="13"/>
      <c r="O48" s="60" t="s">
        <v>16</v>
      </c>
      <c r="P48" s="61" t="str">
        <f>BF47</f>
        <v>0,05 с монтажом дополнительной стойки (укоса) к опоре ВЛ-0,4 кВ в точке врезки</v>
      </c>
      <c r="Q48" s="62">
        <f>0.05*1273</f>
        <v>63.650000000000006</v>
      </c>
      <c r="R48" s="62"/>
      <c r="S48" s="62">
        <f>Q48*0.08</f>
        <v>5.0920000000000005</v>
      </c>
      <c r="T48" s="62">
        <f>Q48*0.86</f>
        <v>54.739000000000004</v>
      </c>
      <c r="U48" s="62">
        <v>0</v>
      </c>
      <c r="V48" s="62">
        <f>Q48*0.06</f>
        <v>3.8190000000000004</v>
      </c>
      <c r="W48" s="63">
        <f t="shared" ref="W48" si="29">SUM(S48:V48)</f>
        <v>63.650000000000006</v>
      </c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82"/>
      <c r="BI48" s="13"/>
      <c r="BJ48" s="13"/>
      <c r="BK48" s="13"/>
      <c r="BL48" s="13"/>
      <c r="BM48" s="82"/>
      <c r="BN48" s="13"/>
      <c r="BO48" s="13"/>
      <c r="BP48" s="82"/>
      <c r="BQ48" s="13"/>
      <c r="BR48" s="13"/>
      <c r="BS48" s="82"/>
      <c r="BT48" s="51">
        <f t="shared" si="18"/>
        <v>0</v>
      </c>
      <c r="BU48" s="14"/>
      <c r="BV48" s="15"/>
      <c r="BW48" s="86">
        <f t="shared" si="19"/>
        <v>-63.650000000000006</v>
      </c>
    </row>
    <row r="49" spans="1:75" s="54" customFormat="1" ht="218.25" customHeight="1" x14ac:dyDescent="0.25">
      <c r="A49" s="47" t="s">
        <v>115</v>
      </c>
      <c r="B49" s="48">
        <v>41047261</v>
      </c>
      <c r="C49" s="49">
        <v>466.1</v>
      </c>
      <c r="D49" s="49"/>
      <c r="E49" s="50">
        <v>15</v>
      </c>
      <c r="F49" s="48" t="s">
        <v>208</v>
      </c>
      <c r="G49" s="48" t="s">
        <v>231</v>
      </c>
      <c r="H49" s="48" t="s">
        <v>317</v>
      </c>
      <c r="I49" s="48" t="s">
        <v>392</v>
      </c>
      <c r="J49" s="48" t="s">
        <v>466</v>
      </c>
      <c r="K49" s="48"/>
      <c r="L49" s="51"/>
      <c r="M49" s="51"/>
      <c r="N49" s="51"/>
      <c r="O49" s="57" t="s">
        <v>16</v>
      </c>
      <c r="P49" s="58"/>
      <c r="Q49" s="64">
        <f>Q50</f>
        <v>241.87</v>
      </c>
      <c r="R49" s="64">
        <f t="shared" ref="R49:W49" si="30">R50</f>
        <v>0</v>
      </c>
      <c r="S49" s="64">
        <f t="shared" si="30"/>
        <v>19.349600000000002</v>
      </c>
      <c r="T49" s="64">
        <f t="shared" si="30"/>
        <v>208.00819999999999</v>
      </c>
      <c r="U49" s="64">
        <f t="shared" si="30"/>
        <v>0</v>
      </c>
      <c r="V49" s="64">
        <f t="shared" si="30"/>
        <v>14.5122</v>
      </c>
      <c r="W49" s="64">
        <f t="shared" si="30"/>
        <v>241.87</v>
      </c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51"/>
      <c r="AQ49" s="51"/>
      <c r="AR49" s="51"/>
      <c r="AS49" s="51"/>
      <c r="AT49" s="51"/>
      <c r="AU49" s="51"/>
      <c r="AV49" s="51"/>
      <c r="AW49" s="51"/>
      <c r="AX49" s="51"/>
      <c r="AY49" s="51"/>
      <c r="AZ49" s="51"/>
      <c r="BA49" s="51"/>
      <c r="BB49" s="51"/>
      <c r="BC49" s="51"/>
      <c r="BD49" s="51"/>
      <c r="BE49" s="51"/>
      <c r="BF49" s="51" t="s">
        <v>613</v>
      </c>
      <c r="BG49" s="51"/>
      <c r="BH49" s="59">
        <f>W50</f>
        <v>241.87</v>
      </c>
      <c r="BI49" s="51"/>
      <c r="BJ49" s="51"/>
      <c r="BK49" s="51"/>
      <c r="BL49" s="51"/>
      <c r="BM49" s="59"/>
      <c r="BN49" s="51"/>
      <c r="BO49" s="51"/>
      <c r="BP49" s="59"/>
      <c r="BQ49" s="51"/>
      <c r="BR49" s="51"/>
      <c r="BS49" s="59"/>
      <c r="BT49" s="51">
        <f t="shared" si="18"/>
        <v>241.87</v>
      </c>
      <c r="BU49" s="52">
        <v>42258</v>
      </c>
      <c r="BV49" s="53"/>
      <c r="BW49" s="86">
        <f t="shared" si="19"/>
        <v>0</v>
      </c>
    </row>
    <row r="50" spans="1:75" s="9" customFormat="1" ht="154.5" customHeight="1" x14ac:dyDescent="0.25">
      <c r="A50" s="10"/>
      <c r="B50" s="11"/>
      <c r="C50" s="12"/>
      <c r="D50" s="12"/>
      <c r="E50" s="7"/>
      <c r="F50" s="11"/>
      <c r="G50" s="11"/>
      <c r="H50" s="11"/>
      <c r="I50" s="11"/>
      <c r="J50" s="11"/>
      <c r="K50" s="11"/>
      <c r="L50" s="13"/>
      <c r="M50" s="13"/>
      <c r="N50" s="13"/>
      <c r="O50" s="60" t="s">
        <v>16</v>
      </c>
      <c r="P50" s="61" t="str">
        <f>BF49</f>
        <v>0,19 с монтажом дополнительной стойки (укоса) к опоре ВЛ-0,4 кВ в точке врезки</v>
      </c>
      <c r="Q50" s="62">
        <f>0.19*1273</f>
        <v>241.87</v>
      </c>
      <c r="R50" s="62"/>
      <c r="S50" s="62">
        <f>Q50*0.08</f>
        <v>19.349600000000002</v>
      </c>
      <c r="T50" s="62">
        <f>Q50*0.86</f>
        <v>208.00819999999999</v>
      </c>
      <c r="U50" s="62">
        <v>0</v>
      </c>
      <c r="V50" s="62">
        <f>Q50*0.06</f>
        <v>14.5122</v>
      </c>
      <c r="W50" s="63">
        <f t="shared" ref="W50" si="31">SUM(S50:V50)</f>
        <v>241.87</v>
      </c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82"/>
      <c r="BI50" s="13"/>
      <c r="BJ50" s="13"/>
      <c r="BK50" s="13"/>
      <c r="BL50" s="13"/>
      <c r="BM50" s="82"/>
      <c r="BN50" s="13"/>
      <c r="BO50" s="13"/>
      <c r="BP50" s="82"/>
      <c r="BQ50" s="13"/>
      <c r="BR50" s="13"/>
      <c r="BS50" s="82"/>
      <c r="BT50" s="51">
        <f t="shared" si="18"/>
        <v>0</v>
      </c>
      <c r="BU50" s="14"/>
      <c r="BV50" s="15"/>
      <c r="BW50" s="86">
        <f t="shared" si="19"/>
        <v>-241.87</v>
      </c>
    </row>
    <row r="51" spans="1:75" s="54" customFormat="1" ht="203.25" customHeight="1" x14ac:dyDescent="0.25">
      <c r="A51" s="47" t="s">
        <v>117</v>
      </c>
      <c r="B51" s="48">
        <v>41047426</v>
      </c>
      <c r="C51" s="49">
        <v>466.1</v>
      </c>
      <c r="D51" s="49"/>
      <c r="E51" s="50">
        <v>10</v>
      </c>
      <c r="F51" s="48" t="s">
        <v>210</v>
      </c>
      <c r="G51" s="48" t="s">
        <v>231</v>
      </c>
      <c r="H51" s="48" t="s">
        <v>319</v>
      </c>
      <c r="I51" s="48" t="s">
        <v>394</v>
      </c>
      <c r="J51" s="48" t="s">
        <v>468</v>
      </c>
      <c r="K51" s="48" t="s">
        <v>609</v>
      </c>
      <c r="L51" s="51"/>
      <c r="M51" s="51"/>
      <c r="N51" s="51"/>
      <c r="O51" s="57" t="s">
        <v>16</v>
      </c>
      <c r="P51" s="58"/>
      <c r="Q51" s="64">
        <f>Q52</f>
        <v>483.74</v>
      </c>
      <c r="R51" s="64">
        <f t="shared" ref="R51:W51" si="32">R52</f>
        <v>0</v>
      </c>
      <c r="S51" s="64">
        <f t="shared" si="32"/>
        <v>38.699200000000005</v>
      </c>
      <c r="T51" s="64">
        <f t="shared" si="32"/>
        <v>416.01639999999998</v>
      </c>
      <c r="U51" s="64">
        <f t="shared" si="32"/>
        <v>0</v>
      </c>
      <c r="V51" s="64">
        <f t="shared" si="32"/>
        <v>29.0244</v>
      </c>
      <c r="W51" s="64">
        <f t="shared" si="32"/>
        <v>483.74</v>
      </c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51"/>
      <c r="AX51" s="51"/>
      <c r="AY51" s="51"/>
      <c r="AZ51" s="51"/>
      <c r="BA51" s="51"/>
      <c r="BB51" s="51"/>
      <c r="BC51" s="51"/>
      <c r="BD51" s="51"/>
      <c r="BE51" s="51"/>
      <c r="BF51" s="51">
        <v>0.38</v>
      </c>
      <c r="BG51" s="51"/>
      <c r="BH51" s="59">
        <f>W52</f>
        <v>483.74</v>
      </c>
      <c r="BI51" s="51"/>
      <c r="BJ51" s="51"/>
      <c r="BK51" s="51"/>
      <c r="BL51" s="51"/>
      <c r="BM51" s="59"/>
      <c r="BN51" s="51" t="s">
        <v>608</v>
      </c>
      <c r="BO51" s="51"/>
      <c r="BP51" s="59">
        <f>W53</f>
        <v>169.09600000000003</v>
      </c>
      <c r="BQ51" s="51"/>
      <c r="BR51" s="51"/>
      <c r="BS51" s="59"/>
      <c r="BT51" s="51">
        <f t="shared" si="18"/>
        <v>652.83600000000001</v>
      </c>
      <c r="BU51" s="52">
        <v>42258</v>
      </c>
      <c r="BV51" s="53"/>
      <c r="BW51" s="86">
        <f t="shared" si="19"/>
        <v>169.096</v>
      </c>
    </row>
    <row r="52" spans="1:75" s="9" customFormat="1" ht="132" customHeight="1" x14ac:dyDescent="0.25">
      <c r="A52" s="10"/>
      <c r="B52" s="11"/>
      <c r="C52" s="12"/>
      <c r="D52" s="12"/>
      <c r="E52" s="7"/>
      <c r="F52" s="11"/>
      <c r="G52" s="11"/>
      <c r="H52" s="11"/>
      <c r="I52" s="11"/>
      <c r="J52" s="11"/>
      <c r="K52" s="11"/>
      <c r="L52" s="13"/>
      <c r="M52" s="13"/>
      <c r="N52" s="13"/>
      <c r="O52" s="60" t="s">
        <v>16</v>
      </c>
      <c r="P52" s="61">
        <f>BF51</f>
        <v>0.38</v>
      </c>
      <c r="Q52" s="62">
        <f>P52*1273</f>
        <v>483.74</v>
      </c>
      <c r="R52" s="62"/>
      <c r="S52" s="62">
        <f>Q52*0.08</f>
        <v>38.699200000000005</v>
      </c>
      <c r="T52" s="62">
        <f>Q52*0.86</f>
        <v>416.01639999999998</v>
      </c>
      <c r="U52" s="62">
        <v>0</v>
      </c>
      <c r="V52" s="62">
        <f>Q52*0.06</f>
        <v>29.0244</v>
      </c>
      <c r="W52" s="63">
        <f t="shared" ref="W52" si="33">SUM(S52:V52)</f>
        <v>483.74</v>
      </c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82"/>
      <c r="BI52" s="13"/>
      <c r="BJ52" s="13"/>
      <c r="BK52" s="13"/>
      <c r="BL52" s="13"/>
      <c r="BM52" s="82"/>
      <c r="BN52" s="13"/>
      <c r="BO52" s="13"/>
      <c r="BP52" s="82"/>
      <c r="BQ52" s="13"/>
      <c r="BR52" s="13"/>
      <c r="BS52" s="82"/>
      <c r="BT52" s="51">
        <f t="shared" si="18"/>
        <v>0</v>
      </c>
      <c r="BU52" s="14"/>
      <c r="BV52" s="15"/>
      <c r="BW52" s="86">
        <f t="shared" si="19"/>
        <v>-483.74</v>
      </c>
    </row>
    <row r="53" spans="1:75" s="9" customFormat="1" ht="132" customHeight="1" x14ac:dyDescent="0.25">
      <c r="A53" s="10"/>
      <c r="B53" s="11"/>
      <c r="C53" s="12"/>
      <c r="D53" s="12"/>
      <c r="E53" s="7"/>
      <c r="F53" s="11"/>
      <c r="G53" s="11"/>
      <c r="H53" s="11"/>
      <c r="I53" s="11"/>
      <c r="J53" s="11"/>
      <c r="K53" s="11"/>
      <c r="L53" s="13"/>
      <c r="M53" s="13"/>
      <c r="N53" s="13"/>
      <c r="O53" s="60" t="s">
        <v>32</v>
      </c>
      <c r="P53" s="61" t="str">
        <f>BN51</f>
        <v>0,28 (с заменой 4-х опор)</v>
      </c>
      <c r="Q53" s="62">
        <f>0.28*135.6*2+(4*23.29)</f>
        <v>169.096</v>
      </c>
      <c r="R53" s="62"/>
      <c r="S53" s="62">
        <f>Q53*0.08</f>
        <v>13.52768</v>
      </c>
      <c r="T53" s="62">
        <f>Q53*0.9</f>
        <v>152.18640000000002</v>
      </c>
      <c r="U53" s="62">
        <v>0</v>
      </c>
      <c r="V53" s="62">
        <f>Q53*0.02</f>
        <v>3.38192</v>
      </c>
      <c r="W53" s="63">
        <f>SUM(S53:V53)</f>
        <v>169.09600000000003</v>
      </c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82"/>
      <c r="BI53" s="13"/>
      <c r="BJ53" s="13"/>
      <c r="BK53" s="13"/>
      <c r="BL53" s="13"/>
      <c r="BM53" s="82"/>
      <c r="BN53" s="13"/>
      <c r="BO53" s="13"/>
      <c r="BP53" s="82"/>
      <c r="BQ53" s="13"/>
      <c r="BR53" s="13"/>
      <c r="BS53" s="82"/>
      <c r="BT53" s="51"/>
      <c r="BU53" s="14"/>
      <c r="BV53" s="15"/>
      <c r="BW53" s="86"/>
    </row>
    <row r="54" spans="1:75" s="54" customFormat="1" ht="207" customHeight="1" x14ac:dyDescent="0.25">
      <c r="A54" s="47" t="s">
        <v>118</v>
      </c>
      <c r="B54" s="48">
        <v>41047428</v>
      </c>
      <c r="C54" s="49">
        <v>466.1</v>
      </c>
      <c r="D54" s="49"/>
      <c r="E54" s="50">
        <v>15</v>
      </c>
      <c r="F54" s="48" t="s">
        <v>211</v>
      </c>
      <c r="G54" s="48" t="s">
        <v>231</v>
      </c>
      <c r="H54" s="48" t="s">
        <v>320</v>
      </c>
      <c r="I54" s="48" t="s">
        <v>395</v>
      </c>
      <c r="J54" s="48" t="s">
        <v>469</v>
      </c>
      <c r="K54" s="48" t="s">
        <v>609</v>
      </c>
      <c r="L54" s="51"/>
      <c r="M54" s="51"/>
      <c r="N54" s="51"/>
      <c r="O54" s="57" t="s">
        <v>16</v>
      </c>
      <c r="P54" s="58"/>
      <c r="Q54" s="64">
        <f>Q55</f>
        <v>203.68</v>
      </c>
      <c r="R54" s="64">
        <f t="shared" ref="R54:W54" si="34">R55</f>
        <v>0</v>
      </c>
      <c r="S54" s="64">
        <f t="shared" si="34"/>
        <v>16.2944</v>
      </c>
      <c r="T54" s="64">
        <f t="shared" si="34"/>
        <v>175.16480000000001</v>
      </c>
      <c r="U54" s="64">
        <f t="shared" si="34"/>
        <v>0</v>
      </c>
      <c r="V54" s="64">
        <f t="shared" si="34"/>
        <v>12.220800000000001</v>
      </c>
      <c r="W54" s="64">
        <f t="shared" si="34"/>
        <v>203.68</v>
      </c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  <c r="BB54" s="51"/>
      <c r="BC54" s="51"/>
      <c r="BD54" s="51"/>
      <c r="BE54" s="51"/>
      <c r="BF54" s="51">
        <v>0.16</v>
      </c>
      <c r="BG54" s="51"/>
      <c r="BH54" s="59">
        <f>W55</f>
        <v>203.68</v>
      </c>
      <c r="BI54" s="51"/>
      <c r="BJ54" s="51"/>
      <c r="BK54" s="51"/>
      <c r="BL54" s="51"/>
      <c r="BM54" s="59"/>
      <c r="BN54" s="51" t="s">
        <v>610</v>
      </c>
      <c r="BO54" s="51"/>
      <c r="BP54" s="59">
        <f>W56</f>
        <v>167.50200000000001</v>
      </c>
      <c r="BQ54" s="51"/>
      <c r="BR54" s="51"/>
      <c r="BS54" s="59"/>
      <c r="BT54" s="51">
        <f t="shared" si="18"/>
        <v>371.18200000000002</v>
      </c>
      <c r="BU54" s="52">
        <v>42259</v>
      </c>
      <c r="BV54" s="53"/>
      <c r="BW54" s="86">
        <f t="shared" si="19"/>
        <v>167.50200000000001</v>
      </c>
    </row>
    <row r="55" spans="1:75" s="9" customFormat="1" ht="147" customHeight="1" x14ac:dyDescent="0.25">
      <c r="A55" s="10"/>
      <c r="B55" s="11"/>
      <c r="C55" s="12"/>
      <c r="D55" s="12"/>
      <c r="E55" s="7"/>
      <c r="F55" s="11"/>
      <c r="G55" s="11"/>
      <c r="H55" s="11"/>
      <c r="I55" s="11"/>
      <c r="J55" s="11"/>
      <c r="K55" s="11"/>
      <c r="L55" s="13"/>
      <c r="M55" s="13"/>
      <c r="N55" s="13"/>
      <c r="O55" s="60" t="s">
        <v>16</v>
      </c>
      <c r="P55" s="61">
        <f>BF54</f>
        <v>0.16</v>
      </c>
      <c r="Q55" s="62">
        <f>P55*1273</f>
        <v>203.68</v>
      </c>
      <c r="R55" s="62"/>
      <c r="S55" s="62">
        <f>Q55*0.08</f>
        <v>16.2944</v>
      </c>
      <c r="T55" s="62">
        <f>Q55*0.86</f>
        <v>175.16480000000001</v>
      </c>
      <c r="U55" s="62">
        <v>0</v>
      </c>
      <c r="V55" s="62">
        <f>Q55*0.06</f>
        <v>12.220800000000001</v>
      </c>
      <c r="W55" s="63">
        <f t="shared" ref="W55" si="35">SUM(S55:V55)</f>
        <v>203.68</v>
      </c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82"/>
      <c r="BI55" s="13"/>
      <c r="BJ55" s="13"/>
      <c r="BK55" s="13"/>
      <c r="BL55" s="13"/>
      <c r="BM55" s="82"/>
      <c r="BN55" s="13"/>
      <c r="BO55" s="13"/>
      <c r="BP55" s="82"/>
      <c r="BQ55" s="13"/>
      <c r="BR55" s="13"/>
      <c r="BS55" s="82"/>
      <c r="BT55" s="51">
        <f t="shared" si="18"/>
        <v>0</v>
      </c>
      <c r="BU55" s="14"/>
      <c r="BV55" s="76"/>
      <c r="BW55" s="86">
        <f t="shared" si="19"/>
        <v>-203.68</v>
      </c>
    </row>
    <row r="56" spans="1:75" s="9" customFormat="1" ht="147" customHeight="1" x14ac:dyDescent="0.25">
      <c r="A56" s="10"/>
      <c r="B56" s="11"/>
      <c r="C56" s="12"/>
      <c r="D56" s="12"/>
      <c r="E56" s="7"/>
      <c r="F56" s="11"/>
      <c r="G56" s="11"/>
      <c r="H56" s="11"/>
      <c r="I56" s="11"/>
      <c r="J56" s="11"/>
      <c r="K56" s="11"/>
      <c r="L56" s="13"/>
      <c r="M56" s="13"/>
      <c r="N56" s="13"/>
      <c r="O56" s="60" t="s">
        <v>32</v>
      </c>
      <c r="P56" s="61" t="str">
        <f>BN54</f>
        <v>0,36 (с заменой 3-х опор)</v>
      </c>
      <c r="Q56" s="62">
        <f>0.36*135.6*2+(3*23.29)</f>
        <v>167.50200000000001</v>
      </c>
      <c r="R56" s="62"/>
      <c r="S56" s="62">
        <f>Q56*0.08</f>
        <v>13.400160000000001</v>
      </c>
      <c r="T56" s="62">
        <f>Q56*0.9</f>
        <v>150.7518</v>
      </c>
      <c r="U56" s="62">
        <v>0</v>
      </c>
      <c r="V56" s="62">
        <f>Q56*0.02</f>
        <v>3.3500400000000004</v>
      </c>
      <c r="W56" s="63">
        <f>SUM(S56:V56)</f>
        <v>167.50200000000001</v>
      </c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82"/>
      <c r="BI56" s="13"/>
      <c r="BJ56" s="13"/>
      <c r="BK56" s="13"/>
      <c r="BL56" s="13"/>
      <c r="BM56" s="82"/>
      <c r="BN56" s="13"/>
      <c r="BO56" s="13"/>
      <c r="BP56" s="82"/>
      <c r="BQ56" s="13"/>
      <c r="BR56" s="13"/>
      <c r="BS56" s="82"/>
      <c r="BT56" s="51"/>
      <c r="BU56" s="14"/>
      <c r="BV56" s="76"/>
      <c r="BW56" s="86"/>
    </row>
    <row r="57" spans="1:75" s="54" customFormat="1" ht="188.25" customHeight="1" x14ac:dyDescent="0.25">
      <c r="A57" s="47" t="s">
        <v>119</v>
      </c>
      <c r="B57" s="48">
        <v>41047436</v>
      </c>
      <c r="C57" s="49">
        <v>466.1</v>
      </c>
      <c r="D57" s="49"/>
      <c r="E57" s="50">
        <v>15</v>
      </c>
      <c r="F57" s="48" t="s">
        <v>212</v>
      </c>
      <c r="G57" s="48" t="s">
        <v>233</v>
      </c>
      <c r="H57" s="48" t="s">
        <v>321</v>
      </c>
      <c r="I57" s="48" t="s">
        <v>332</v>
      </c>
      <c r="J57" s="48" t="s">
        <v>470</v>
      </c>
      <c r="K57" s="48" t="s">
        <v>616</v>
      </c>
      <c r="L57" s="51"/>
      <c r="M57" s="51"/>
      <c r="N57" s="51"/>
      <c r="O57" s="57" t="s">
        <v>18</v>
      </c>
      <c r="P57" s="58"/>
      <c r="Q57" s="64">
        <f>Q58</f>
        <v>1.3559999999999999</v>
      </c>
      <c r="R57" s="64">
        <f t="shared" ref="R57:W57" si="36">R58</f>
        <v>0</v>
      </c>
      <c r="S57" s="64">
        <f t="shared" si="36"/>
        <v>0.10847999999999999</v>
      </c>
      <c r="T57" s="64">
        <f t="shared" si="36"/>
        <v>1.2203999999999999</v>
      </c>
      <c r="U57" s="64">
        <f t="shared" si="36"/>
        <v>0</v>
      </c>
      <c r="V57" s="64">
        <f t="shared" si="36"/>
        <v>2.7119999999999998E-2</v>
      </c>
      <c r="W57" s="64">
        <f t="shared" si="36"/>
        <v>1.3559999999999999</v>
      </c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  <c r="BB57" s="51"/>
      <c r="BC57" s="51"/>
      <c r="BD57" s="51"/>
      <c r="BE57" s="51"/>
      <c r="BF57" s="51"/>
      <c r="BG57" s="51"/>
      <c r="BH57" s="59"/>
      <c r="BI57" s="51"/>
      <c r="BJ57" s="51"/>
      <c r="BK57" s="51">
        <v>0.01</v>
      </c>
      <c r="BL57" s="51"/>
      <c r="BM57" s="59">
        <f>W58</f>
        <v>1.3559999999999999</v>
      </c>
      <c r="BN57" s="51"/>
      <c r="BO57" s="51"/>
      <c r="BP57" s="59"/>
      <c r="BQ57" s="51"/>
      <c r="BR57" s="51"/>
      <c r="BS57" s="59"/>
      <c r="BT57" s="51">
        <f t="shared" si="18"/>
        <v>1.3559999999999999</v>
      </c>
      <c r="BU57" s="52">
        <v>42258</v>
      </c>
      <c r="BW57" s="86">
        <f t="shared" si="19"/>
        <v>0</v>
      </c>
    </row>
    <row r="58" spans="1:75" s="9" customFormat="1" ht="128.25" customHeight="1" x14ac:dyDescent="0.25">
      <c r="A58" s="10"/>
      <c r="B58" s="11"/>
      <c r="C58" s="12"/>
      <c r="D58" s="12"/>
      <c r="E58" s="7"/>
      <c r="F58" s="11"/>
      <c r="G58" s="11"/>
      <c r="H58" s="11"/>
      <c r="I58" s="11"/>
      <c r="J58" s="11"/>
      <c r="K58" s="11"/>
      <c r="L58" s="13"/>
      <c r="M58" s="13"/>
      <c r="N58" s="13"/>
      <c r="O58" s="60" t="s">
        <v>18</v>
      </c>
      <c r="P58" s="61">
        <f>BK57</f>
        <v>0.01</v>
      </c>
      <c r="Q58" s="63">
        <f>P58*135.6</f>
        <v>1.3559999999999999</v>
      </c>
      <c r="R58" s="63"/>
      <c r="S58" s="63">
        <f>Q58*0.08</f>
        <v>0.10847999999999999</v>
      </c>
      <c r="T58" s="63">
        <f>Q58*0.9</f>
        <v>1.2203999999999999</v>
      </c>
      <c r="U58" s="63">
        <v>0</v>
      </c>
      <c r="V58" s="63">
        <f>Q58*0.02</f>
        <v>2.7119999999999998E-2</v>
      </c>
      <c r="W58" s="63">
        <f>SUM(S58:V58)</f>
        <v>1.3559999999999999</v>
      </c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82"/>
      <c r="BI58" s="13"/>
      <c r="BJ58" s="13"/>
      <c r="BK58" s="13"/>
      <c r="BL58" s="13"/>
      <c r="BM58" s="82"/>
      <c r="BN58" s="13"/>
      <c r="BO58" s="13"/>
      <c r="BP58" s="82"/>
      <c r="BQ58" s="13"/>
      <c r="BR58" s="13"/>
      <c r="BS58" s="82"/>
      <c r="BT58" s="51">
        <f t="shared" si="18"/>
        <v>0</v>
      </c>
      <c r="BU58" s="14"/>
      <c r="BW58" s="86">
        <f t="shared" si="19"/>
        <v>-1.3559999999999999</v>
      </c>
    </row>
    <row r="59" spans="1:75" s="54" customFormat="1" ht="162" customHeight="1" x14ac:dyDescent="0.25">
      <c r="A59" s="47" t="s">
        <v>121</v>
      </c>
      <c r="B59" s="48">
        <v>41048407</v>
      </c>
      <c r="C59" s="49">
        <v>466.1</v>
      </c>
      <c r="D59" s="49"/>
      <c r="E59" s="50">
        <v>4</v>
      </c>
      <c r="F59" s="48" t="s">
        <v>214</v>
      </c>
      <c r="G59" s="48" t="s">
        <v>233</v>
      </c>
      <c r="H59" s="48" t="s">
        <v>323</v>
      </c>
      <c r="I59" s="48" t="s">
        <v>397</v>
      </c>
      <c r="J59" s="48" t="s">
        <v>471</v>
      </c>
      <c r="K59" s="48" t="s">
        <v>618</v>
      </c>
      <c r="L59" s="51"/>
      <c r="M59" s="51"/>
      <c r="N59" s="51"/>
      <c r="O59" s="57" t="s">
        <v>16</v>
      </c>
      <c r="P59" s="58"/>
      <c r="Q59" s="64">
        <f>Q60</f>
        <v>190.95</v>
      </c>
      <c r="R59" s="64">
        <f t="shared" ref="R59:W59" si="37">R60</f>
        <v>0</v>
      </c>
      <c r="S59" s="64">
        <f t="shared" si="37"/>
        <v>15.276</v>
      </c>
      <c r="T59" s="64">
        <f t="shared" si="37"/>
        <v>164.21699999999998</v>
      </c>
      <c r="U59" s="64">
        <f t="shared" si="37"/>
        <v>0</v>
      </c>
      <c r="V59" s="64">
        <f t="shared" si="37"/>
        <v>11.456999999999999</v>
      </c>
      <c r="W59" s="64">
        <f t="shared" si="37"/>
        <v>190.95</v>
      </c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  <c r="BC59" s="51"/>
      <c r="BD59" s="51"/>
      <c r="BE59" s="51"/>
      <c r="BF59" s="51" t="s">
        <v>604</v>
      </c>
      <c r="BG59" s="51"/>
      <c r="BH59" s="59">
        <f>W60</f>
        <v>190.95</v>
      </c>
      <c r="BI59" s="51"/>
      <c r="BJ59" s="51"/>
      <c r="BK59" s="51"/>
      <c r="BL59" s="51"/>
      <c r="BM59" s="59"/>
      <c r="BN59" s="51"/>
      <c r="BO59" s="51"/>
      <c r="BP59" s="59"/>
      <c r="BQ59" s="51"/>
      <c r="BR59" s="51"/>
      <c r="BS59" s="59"/>
      <c r="BT59" s="51">
        <f t="shared" si="18"/>
        <v>190.95</v>
      </c>
      <c r="BU59" s="52">
        <v>42260</v>
      </c>
      <c r="BV59" s="53"/>
      <c r="BW59" s="86">
        <f t="shared" si="19"/>
        <v>0</v>
      </c>
    </row>
    <row r="60" spans="1:75" s="9" customFormat="1" ht="162" customHeight="1" x14ac:dyDescent="0.25">
      <c r="A60" s="10"/>
      <c r="B60" s="11"/>
      <c r="C60" s="12"/>
      <c r="D60" s="12"/>
      <c r="E60" s="7"/>
      <c r="F60" s="11"/>
      <c r="G60" s="11"/>
      <c r="H60" s="11"/>
      <c r="I60" s="11"/>
      <c r="J60" s="11"/>
      <c r="K60" s="11"/>
      <c r="L60" s="13"/>
      <c r="M60" s="13"/>
      <c r="N60" s="13"/>
      <c r="O60" s="60" t="s">
        <v>16</v>
      </c>
      <c r="P60" s="61" t="str">
        <f>BF59</f>
        <v>0,15 с монтажом дополнительной стойки (укоса) к опоре ВЛ-0,4 кВ в точке врезки</v>
      </c>
      <c r="Q60" s="62">
        <f>0.15*1273</f>
        <v>190.95</v>
      </c>
      <c r="R60" s="62"/>
      <c r="S60" s="62">
        <f>Q60*0.08</f>
        <v>15.276</v>
      </c>
      <c r="T60" s="62">
        <f>Q60*0.86</f>
        <v>164.21699999999998</v>
      </c>
      <c r="U60" s="62">
        <v>0</v>
      </c>
      <c r="V60" s="62">
        <f>Q60*0.06</f>
        <v>11.456999999999999</v>
      </c>
      <c r="W60" s="63">
        <f t="shared" ref="W60" si="38">SUM(S60:V60)</f>
        <v>190.95</v>
      </c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82"/>
      <c r="BI60" s="13"/>
      <c r="BJ60" s="13"/>
      <c r="BK60" s="13"/>
      <c r="BL60" s="13"/>
      <c r="BM60" s="82"/>
      <c r="BN60" s="13"/>
      <c r="BO60" s="13"/>
      <c r="BP60" s="82"/>
      <c r="BQ60" s="13"/>
      <c r="BR60" s="13"/>
      <c r="BS60" s="82"/>
      <c r="BT60" s="51">
        <f t="shared" si="18"/>
        <v>0</v>
      </c>
      <c r="BU60" s="14"/>
      <c r="BV60" s="15"/>
      <c r="BW60" s="86">
        <f t="shared" si="19"/>
        <v>-190.95</v>
      </c>
    </row>
    <row r="61" spans="1:75" s="54" customFormat="1" ht="217.5" customHeight="1" x14ac:dyDescent="0.25">
      <c r="A61" s="47" t="s">
        <v>122</v>
      </c>
      <c r="B61" s="48">
        <v>41048657</v>
      </c>
      <c r="C61" s="49">
        <v>466.1</v>
      </c>
      <c r="D61" s="49"/>
      <c r="E61" s="50">
        <v>14</v>
      </c>
      <c r="F61" s="48" t="s">
        <v>215</v>
      </c>
      <c r="G61" s="48" t="s">
        <v>231</v>
      </c>
      <c r="H61" s="48" t="s">
        <v>324</v>
      </c>
      <c r="I61" s="48" t="s">
        <v>629</v>
      </c>
      <c r="J61" s="48" t="s">
        <v>455</v>
      </c>
      <c r="K61" s="48" t="s">
        <v>589</v>
      </c>
      <c r="L61" s="51"/>
      <c r="M61" s="51"/>
      <c r="N61" s="51"/>
      <c r="O61" s="57" t="s">
        <v>16</v>
      </c>
      <c r="P61" s="58"/>
      <c r="Q61" s="64">
        <f>Q62</f>
        <v>190.95</v>
      </c>
      <c r="R61" s="64">
        <f t="shared" ref="R61:W61" si="39">R62</f>
        <v>0</v>
      </c>
      <c r="S61" s="64">
        <f t="shared" si="39"/>
        <v>15.276</v>
      </c>
      <c r="T61" s="64">
        <f t="shared" si="39"/>
        <v>164.21699999999998</v>
      </c>
      <c r="U61" s="64">
        <f t="shared" si="39"/>
        <v>0</v>
      </c>
      <c r="V61" s="64">
        <f t="shared" si="39"/>
        <v>11.456999999999999</v>
      </c>
      <c r="W61" s="64">
        <f t="shared" si="39"/>
        <v>190.95</v>
      </c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>
        <v>0.55000000000000004</v>
      </c>
      <c r="BG61" s="51"/>
      <c r="BH61" s="59">
        <f>W62</f>
        <v>190.95</v>
      </c>
      <c r="BI61" s="51"/>
      <c r="BJ61" s="51"/>
      <c r="BK61" s="51"/>
      <c r="BL61" s="51"/>
      <c r="BM61" s="59"/>
      <c r="BN61" s="51"/>
      <c r="BO61" s="51"/>
      <c r="BP61" s="59"/>
      <c r="BQ61" s="51"/>
      <c r="BR61" s="51"/>
      <c r="BS61" s="59"/>
      <c r="BT61" s="51">
        <f t="shared" si="18"/>
        <v>190.95</v>
      </c>
      <c r="BU61" s="52">
        <v>42259</v>
      </c>
      <c r="BV61" s="53" t="s">
        <v>625</v>
      </c>
      <c r="BW61" s="86">
        <f t="shared" si="19"/>
        <v>0</v>
      </c>
    </row>
    <row r="62" spans="1:75" s="9" customFormat="1" ht="174.75" customHeight="1" x14ac:dyDescent="0.25">
      <c r="A62" s="10"/>
      <c r="B62" s="11"/>
      <c r="C62" s="12"/>
      <c r="D62" s="12"/>
      <c r="E62" s="7"/>
      <c r="F62" s="11"/>
      <c r="G62" s="11"/>
      <c r="H62" s="11"/>
      <c r="I62" s="11"/>
      <c r="J62" s="11"/>
      <c r="K62" s="11"/>
      <c r="L62" s="13"/>
      <c r="M62" s="13"/>
      <c r="N62" s="13"/>
      <c r="O62" s="60" t="s">
        <v>16</v>
      </c>
      <c r="P62" s="61">
        <f>BF61</f>
        <v>0.55000000000000004</v>
      </c>
      <c r="Q62" s="62">
        <f>0.15*1273</f>
        <v>190.95</v>
      </c>
      <c r="R62" s="62"/>
      <c r="S62" s="62">
        <f>Q62*0.08</f>
        <v>15.276</v>
      </c>
      <c r="T62" s="62">
        <f>Q62*0.86</f>
        <v>164.21699999999998</v>
      </c>
      <c r="U62" s="62">
        <v>0</v>
      </c>
      <c r="V62" s="62">
        <f>Q62*0.06</f>
        <v>11.456999999999999</v>
      </c>
      <c r="W62" s="63">
        <f t="shared" ref="W62" si="40">SUM(S62:V62)</f>
        <v>190.95</v>
      </c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82"/>
      <c r="BI62" s="13"/>
      <c r="BJ62" s="13"/>
      <c r="BK62" s="13"/>
      <c r="BL62" s="13"/>
      <c r="BM62" s="82"/>
      <c r="BN62" s="13"/>
      <c r="BO62" s="13"/>
      <c r="BP62" s="82"/>
      <c r="BQ62" s="13"/>
      <c r="BR62" s="13"/>
      <c r="BS62" s="82"/>
      <c r="BT62" s="51">
        <f t="shared" si="18"/>
        <v>0</v>
      </c>
      <c r="BU62" s="14"/>
      <c r="BV62" s="15"/>
      <c r="BW62" s="86">
        <f t="shared" si="19"/>
        <v>-190.95</v>
      </c>
    </row>
    <row r="63" spans="1:75" s="54" customFormat="1" ht="197.25" customHeight="1" x14ac:dyDescent="0.25">
      <c r="A63" s="47" t="s">
        <v>123</v>
      </c>
      <c r="B63" s="48">
        <v>41048508</v>
      </c>
      <c r="C63" s="49">
        <v>466.1</v>
      </c>
      <c r="D63" s="49"/>
      <c r="E63" s="50">
        <v>14.5</v>
      </c>
      <c r="F63" s="48" t="s">
        <v>216</v>
      </c>
      <c r="G63" s="48" t="s">
        <v>231</v>
      </c>
      <c r="H63" s="48" t="s">
        <v>325</v>
      </c>
      <c r="I63" s="48" t="s">
        <v>398</v>
      </c>
      <c r="J63" s="48" t="s">
        <v>472</v>
      </c>
      <c r="K63" s="48" t="s">
        <v>619</v>
      </c>
      <c r="L63" s="51"/>
      <c r="M63" s="51"/>
      <c r="N63" s="51"/>
      <c r="O63" s="57" t="s">
        <v>16</v>
      </c>
      <c r="P63" s="58"/>
      <c r="Q63" s="64">
        <f>Q64</f>
        <v>57.284999999999997</v>
      </c>
      <c r="R63" s="64">
        <f t="shared" ref="R63:W63" si="41">R64</f>
        <v>0</v>
      </c>
      <c r="S63" s="64">
        <f t="shared" si="41"/>
        <v>4.5827999999999998</v>
      </c>
      <c r="T63" s="64">
        <f t="shared" si="41"/>
        <v>49.265099999999997</v>
      </c>
      <c r="U63" s="64">
        <f t="shared" si="41"/>
        <v>0</v>
      </c>
      <c r="V63" s="64">
        <f t="shared" si="41"/>
        <v>3.4370999999999996</v>
      </c>
      <c r="W63" s="64">
        <f t="shared" si="41"/>
        <v>57.284999999999997</v>
      </c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  <c r="BC63" s="51"/>
      <c r="BD63" s="51"/>
      <c r="BE63" s="51"/>
      <c r="BF63" s="51" t="s">
        <v>606</v>
      </c>
      <c r="BG63" s="51"/>
      <c r="BH63" s="59">
        <f>W64</f>
        <v>57.284999999999997</v>
      </c>
      <c r="BI63" s="51"/>
      <c r="BJ63" s="51"/>
      <c r="BK63" s="51"/>
      <c r="BL63" s="51"/>
      <c r="BM63" s="59"/>
      <c r="BN63" s="51"/>
      <c r="BO63" s="51"/>
      <c r="BP63" s="59"/>
      <c r="BQ63" s="51"/>
      <c r="BR63" s="51"/>
      <c r="BS63" s="59"/>
      <c r="BT63" s="51">
        <f t="shared" si="18"/>
        <v>57.284999999999997</v>
      </c>
      <c r="BU63" s="52">
        <v>42260</v>
      </c>
      <c r="BV63" s="53"/>
      <c r="BW63" s="86">
        <f t="shared" si="19"/>
        <v>0</v>
      </c>
    </row>
    <row r="64" spans="1:75" s="9" customFormat="1" ht="135.75" customHeight="1" x14ac:dyDescent="0.25">
      <c r="A64" s="10"/>
      <c r="B64" s="11"/>
      <c r="C64" s="12"/>
      <c r="D64" s="12"/>
      <c r="E64" s="7"/>
      <c r="F64" s="11"/>
      <c r="G64" s="11"/>
      <c r="H64" s="11"/>
      <c r="I64" s="11"/>
      <c r="J64" s="11"/>
      <c r="K64" s="11"/>
      <c r="L64" s="13"/>
      <c r="M64" s="13"/>
      <c r="N64" s="13"/>
      <c r="O64" s="60" t="s">
        <v>16</v>
      </c>
      <c r="P64" s="61" t="str">
        <f>BF63</f>
        <v>0,045 с монтажом дополнительной стойки (укоса) к опоре ВЛ-0,4 кВ в точке врезки</v>
      </c>
      <c r="Q64" s="62">
        <f>0.045*1273</f>
        <v>57.284999999999997</v>
      </c>
      <c r="R64" s="62"/>
      <c r="S64" s="62">
        <f>Q64*0.08</f>
        <v>4.5827999999999998</v>
      </c>
      <c r="T64" s="62">
        <f>Q64*0.86</f>
        <v>49.265099999999997</v>
      </c>
      <c r="U64" s="62">
        <v>0</v>
      </c>
      <c r="V64" s="62">
        <f>Q64*0.06</f>
        <v>3.4370999999999996</v>
      </c>
      <c r="W64" s="63">
        <f t="shared" ref="W64" si="42">SUM(S64:V64)</f>
        <v>57.284999999999997</v>
      </c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82"/>
      <c r="BI64" s="13"/>
      <c r="BJ64" s="13"/>
      <c r="BK64" s="13"/>
      <c r="BL64" s="13"/>
      <c r="BM64" s="82"/>
      <c r="BN64" s="13"/>
      <c r="BO64" s="13"/>
      <c r="BP64" s="82"/>
      <c r="BQ64" s="13"/>
      <c r="BR64" s="13"/>
      <c r="BS64" s="82"/>
      <c r="BT64" s="51">
        <f t="shared" si="18"/>
        <v>0</v>
      </c>
      <c r="BU64" s="14"/>
      <c r="BV64" s="15"/>
      <c r="BW64" s="86">
        <f t="shared" si="19"/>
        <v>-57.284999999999997</v>
      </c>
    </row>
    <row r="65" spans="1:75" s="91" customFormat="1" ht="80.25" customHeight="1" x14ac:dyDescent="0.25">
      <c r="A65" s="135" t="s">
        <v>630</v>
      </c>
      <c r="B65" s="136"/>
      <c r="C65" s="136"/>
      <c r="D65" s="136"/>
      <c r="E65" s="136"/>
      <c r="F65" s="136"/>
      <c r="G65" s="136"/>
      <c r="H65" s="137"/>
      <c r="I65" s="46"/>
      <c r="J65" s="46"/>
      <c r="K65" s="46"/>
      <c r="L65" s="46"/>
      <c r="M65" s="46"/>
      <c r="N65" s="46"/>
      <c r="O65" s="87"/>
      <c r="P65" s="88"/>
      <c r="Q65" s="89">
        <f>Q3+Q5+Q7+Q10+Q12+Q16+Q19+Q21+Q23+Q26+Q31+Q34+Q37+Q39+Q41+Q43+Q45+Q47+Q49+Q51+Q54+Q57+Q59+Q61+Q63</f>
        <v>5335.9769200000001</v>
      </c>
      <c r="R65" s="89">
        <f t="shared" ref="R65:BT65" si="43">R3+R5+R7+R10+R12+R16+R19+R21+R23+R26+R31+R34+R37+R39+R41+R43+R45+R47+R49+R51+R54+R57+R59+R61+R63</f>
        <v>0</v>
      </c>
      <c r="S65" s="89">
        <f t="shared" si="43"/>
        <v>395.80988000000002</v>
      </c>
      <c r="T65" s="89">
        <f t="shared" si="43"/>
        <v>4202.7357000000002</v>
      </c>
      <c r="U65" s="89">
        <f t="shared" si="43"/>
        <v>454.04592000000008</v>
      </c>
      <c r="V65" s="89">
        <f t="shared" si="43"/>
        <v>283.38541999999995</v>
      </c>
      <c r="W65" s="89">
        <f t="shared" si="43"/>
        <v>5335.9769200000001</v>
      </c>
      <c r="X65" s="89">
        <f t="shared" si="43"/>
        <v>0</v>
      </c>
      <c r="Y65" s="89">
        <f t="shared" si="43"/>
        <v>0</v>
      </c>
      <c r="Z65" s="89"/>
      <c r="AA65" s="89"/>
      <c r="AB65" s="89"/>
      <c r="AC65" s="89">
        <f t="shared" si="43"/>
        <v>0</v>
      </c>
      <c r="AD65" s="89"/>
      <c r="AE65" s="89"/>
      <c r="AF65" s="89">
        <f t="shared" si="43"/>
        <v>0</v>
      </c>
      <c r="AG65" s="89"/>
      <c r="AH65" s="89"/>
      <c r="AI65" s="89">
        <f t="shared" si="43"/>
        <v>0</v>
      </c>
      <c r="AJ65" s="89">
        <f t="shared" si="43"/>
        <v>42.560000000000009</v>
      </c>
      <c r="AK65" s="89"/>
      <c r="AL65" s="89">
        <f t="shared" si="43"/>
        <v>0</v>
      </c>
      <c r="AM65" s="89">
        <f t="shared" si="43"/>
        <v>0</v>
      </c>
      <c r="AN65" s="89">
        <f t="shared" si="43"/>
        <v>0</v>
      </c>
      <c r="AO65" s="89"/>
      <c r="AP65" s="89"/>
      <c r="AQ65" s="89">
        <f t="shared" si="43"/>
        <v>0</v>
      </c>
      <c r="AR65" s="89">
        <f t="shared" si="43"/>
        <v>0</v>
      </c>
      <c r="AS65" s="89">
        <f t="shared" si="43"/>
        <v>0</v>
      </c>
      <c r="AT65" s="89">
        <f t="shared" si="43"/>
        <v>187.00000000000003</v>
      </c>
      <c r="AU65" s="89"/>
      <c r="AV65" s="89">
        <f t="shared" si="43"/>
        <v>521.51592000000005</v>
      </c>
      <c r="AW65" s="89"/>
      <c r="AX65" s="89">
        <f t="shared" si="43"/>
        <v>0</v>
      </c>
      <c r="AY65" s="89">
        <f t="shared" si="43"/>
        <v>0</v>
      </c>
      <c r="AZ65" s="89">
        <f t="shared" si="43"/>
        <v>0</v>
      </c>
      <c r="BA65" s="89">
        <f t="shared" si="43"/>
        <v>0</v>
      </c>
      <c r="BB65" s="89">
        <f t="shared" si="43"/>
        <v>12.499999999999998</v>
      </c>
      <c r="BC65" s="89"/>
      <c r="BD65" s="89">
        <f t="shared" si="43"/>
        <v>0</v>
      </c>
      <c r="BE65" s="89">
        <f t="shared" si="43"/>
        <v>32.800000000000004</v>
      </c>
      <c r="BF65" s="89"/>
      <c r="BG65" s="89">
        <f t="shared" si="43"/>
        <v>0</v>
      </c>
      <c r="BH65" s="89">
        <f t="shared" si="43"/>
        <v>4538.2449999999999</v>
      </c>
      <c r="BI65" s="89"/>
      <c r="BJ65" s="89">
        <f t="shared" si="43"/>
        <v>0</v>
      </c>
      <c r="BK65" s="89"/>
      <c r="BL65" s="89">
        <f t="shared" si="43"/>
        <v>0</v>
      </c>
      <c r="BM65" s="89">
        <f t="shared" si="43"/>
        <v>1.3559999999999999</v>
      </c>
      <c r="BN65" s="89"/>
      <c r="BO65" s="89">
        <f t="shared" si="43"/>
        <v>0</v>
      </c>
      <c r="BP65" s="89">
        <f t="shared" si="43"/>
        <v>336.59800000000007</v>
      </c>
      <c r="BQ65" s="89"/>
      <c r="BR65" s="89">
        <f t="shared" si="43"/>
        <v>0</v>
      </c>
      <c r="BS65" s="89">
        <f t="shared" si="43"/>
        <v>0</v>
      </c>
      <c r="BT65" s="89">
        <f t="shared" si="43"/>
        <v>5672.57492</v>
      </c>
      <c r="BU65" s="89"/>
      <c r="BV65" s="46"/>
      <c r="BW65" s="90">
        <f t="shared" ref="BW65" si="44">BT65-W65</f>
        <v>336.59799999999996</v>
      </c>
    </row>
  </sheetData>
  <autoFilter ref="A2:BV64"/>
  <mergeCells count="7">
    <mergeCell ref="A65:H65"/>
    <mergeCell ref="O27:O28"/>
    <mergeCell ref="BC33:BC34"/>
    <mergeCell ref="BF33:BF34"/>
    <mergeCell ref="K15:K16"/>
    <mergeCell ref="AH15:AH16"/>
    <mergeCell ref="BF15:BF16"/>
  </mergeCells>
  <printOptions horizontalCentered="1"/>
  <pageMargins left="0.15748031496062992" right="0.19685039370078741" top="0" bottom="0" header="0" footer="0"/>
  <pageSetup paperSize="9" scale="1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94"/>
  <sheetViews>
    <sheetView view="pageBreakPreview" topLeftCell="J1" zoomScale="40" zoomScaleNormal="70" zoomScaleSheetLayoutView="40" workbookViewId="0">
      <pane ySplit="2" topLeftCell="A9" activePane="bottomLeft" state="frozen"/>
      <selection pane="bottomLeft" activeCell="AN13" sqref="AN13"/>
    </sheetView>
  </sheetViews>
  <sheetFormatPr defaultRowHeight="21" x14ac:dyDescent="0.35"/>
  <cols>
    <col min="1" max="1" width="33.140625" style="3" customWidth="1"/>
    <col min="2" max="2" width="22.28515625" style="3" customWidth="1"/>
    <col min="3" max="3" width="30.140625" style="3" customWidth="1"/>
    <col min="4" max="4" width="25.42578125" style="3" customWidth="1"/>
    <col min="5" max="5" width="16.42578125" style="3" customWidth="1"/>
    <col min="6" max="6" width="44.7109375" style="3" customWidth="1"/>
    <col min="7" max="7" width="14.5703125" style="3" customWidth="1"/>
    <col min="8" max="8" width="45.85546875" style="3" customWidth="1"/>
    <col min="9" max="9" width="255.5703125" style="2" customWidth="1"/>
    <col min="10" max="10" width="217.140625" style="2" customWidth="1"/>
    <col min="11" max="11" width="21.5703125" style="2" customWidth="1"/>
    <col min="12" max="12" width="12.42578125" style="1" hidden="1" customWidth="1"/>
    <col min="13" max="13" width="0" style="1" hidden="1" customWidth="1"/>
    <col min="14" max="14" width="10.140625" style="1" hidden="1" customWidth="1"/>
    <col min="15" max="15" width="22.5703125" style="1" customWidth="1"/>
    <col min="16" max="16" width="17" style="1" hidden="1" customWidth="1"/>
    <col min="17" max="17" width="0" style="1" hidden="1" customWidth="1"/>
    <col min="18" max="18" width="28.7109375" style="1" customWidth="1"/>
    <col min="19" max="19" width="0" style="1" hidden="1" customWidth="1"/>
    <col min="20" max="20" width="24" style="1" customWidth="1"/>
    <col min="21" max="21" width="0" style="1" hidden="1" customWidth="1"/>
    <col min="22" max="22" width="23.42578125" style="1" customWidth="1"/>
    <col min="23" max="23" width="0" style="1" hidden="1" customWidth="1"/>
    <col min="24" max="24" width="13.42578125" style="1" customWidth="1"/>
    <col min="25" max="25" width="0" style="1" hidden="1" customWidth="1"/>
    <col min="26" max="27" width="10.7109375" style="1" hidden="1" customWidth="1"/>
    <col min="28" max="28" width="12.5703125" style="1" customWidth="1"/>
    <col min="29" max="29" width="0" style="1" hidden="1" customWidth="1"/>
    <col min="30" max="30" width="9.5703125" style="1" hidden="1" customWidth="1"/>
    <col min="31" max="31" width="0" style="1" hidden="1" customWidth="1"/>
    <col min="32" max="32" width="29.5703125" style="1" customWidth="1"/>
    <col min="33" max="33" width="14.7109375" style="1" customWidth="1"/>
    <col min="34" max="37" width="9.140625" style="1" hidden="1" customWidth="1"/>
    <col min="38" max="38" width="22.85546875" style="1" customWidth="1"/>
    <col min="39" max="39" width="11.42578125" style="1" hidden="1" customWidth="1"/>
    <col min="40" max="40" width="36.5703125" style="1" customWidth="1"/>
    <col min="41" max="41" width="13.28515625" style="1" hidden="1" customWidth="1"/>
    <col min="42" max="42" width="16.42578125" style="1" customWidth="1"/>
    <col min="43" max="43" width="13.42578125" style="1" hidden="1" customWidth="1"/>
    <col min="44" max="44" width="21.5703125" style="1" customWidth="1"/>
    <col min="45" max="45" width="11.28515625" style="1" hidden="1" customWidth="1"/>
    <col min="46" max="46" width="20.85546875" style="1" customWidth="1"/>
    <col min="47" max="47" width="11.42578125" style="1" hidden="1" customWidth="1"/>
    <col min="48" max="48" width="24.42578125" style="1" customWidth="1"/>
    <col min="49" max="49" width="9.140625" style="1" hidden="1" customWidth="1"/>
    <col min="50" max="50" width="16.5703125" style="1" customWidth="1"/>
    <col min="51" max="51" width="28.28515625" style="23" customWidth="1"/>
    <col min="52" max="52" width="51.42578125" style="1" customWidth="1"/>
    <col min="53" max="53" width="17.7109375" style="5" customWidth="1"/>
    <col min="54" max="16384" width="9.140625" style="1"/>
  </cols>
  <sheetData>
    <row r="1" spans="1:53" ht="28.5" x14ac:dyDescent="0.45">
      <c r="C1" s="6" t="s">
        <v>36</v>
      </c>
      <c r="D1" s="4"/>
      <c r="E1" s="4"/>
    </row>
    <row r="2" spans="1:53" s="9" customFormat="1" ht="237.75" customHeight="1" x14ac:dyDescent="0.25">
      <c r="A2" s="7" t="s">
        <v>0</v>
      </c>
      <c r="B2" s="7" t="s">
        <v>25</v>
      </c>
      <c r="C2" s="7" t="s">
        <v>26</v>
      </c>
      <c r="D2" s="7" t="s">
        <v>34</v>
      </c>
      <c r="E2" s="7" t="s">
        <v>28</v>
      </c>
      <c r="F2" s="7" t="s">
        <v>1</v>
      </c>
      <c r="G2" s="7" t="s">
        <v>2</v>
      </c>
      <c r="H2" s="7" t="s">
        <v>20</v>
      </c>
      <c r="I2" s="7" t="s">
        <v>24</v>
      </c>
      <c r="J2" s="7" t="s">
        <v>3</v>
      </c>
      <c r="K2" s="7" t="s">
        <v>29</v>
      </c>
      <c r="L2" s="7" t="s">
        <v>4</v>
      </c>
      <c r="M2" s="7"/>
      <c r="N2" s="7" t="s">
        <v>23</v>
      </c>
      <c r="O2" s="7" t="s">
        <v>30</v>
      </c>
      <c r="P2" s="7" t="s">
        <v>5</v>
      </c>
      <c r="Q2" s="7"/>
      <c r="R2" s="7" t="s">
        <v>6</v>
      </c>
      <c r="S2" s="7"/>
      <c r="T2" s="7" t="s">
        <v>7</v>
      </c>
      <c r="U2" s="7"/>
      <c r="V2" s="7" t="s">
        <v>8</v>
      </c>
      <c r="W2" s="7"/>
      <c r="X2" s="7" t="s">
        <v>9</v>
      </c>
      <c r="Y2" s="7"/>
      <c r="Z2" s="7" t="s">
        <v>10</v>
      </c>
      <c r="AA2" s="7"/>
      <c r="AB2" s="7" t="s">
        <v>11</v>
      </c>
      <c r="AC2" s="7"/>
      <c r="AD2" s="7" t="s">
        <v>10</v>
      </c>
      <c r="AE2" s="7"/>
      <c r="AF2" s="7" t="s">
        <v>12</v>
      </c>
      <c r="AG2" s="7" t="s">
        <v>27</v>
      </c>
      <c r="AH2" s="7" t="s">
        <v>13</v>
      </c>
      <c r="AI2" s="7"/>
      <c r="AJ2" s="7" t="s">
        <v>14</v>
      </c>
      <c r="AK2" s="7"/>
      <c r="AL2" s="7" t="s">
        <v>15</v>
      </c>
      <c r="AM2" s="7"/>
      <c r="AN2" s="7" t="s">
        <v>16</v>
      </c>
      <c r="AO2" s="7"/>
      <c r="AP2" s="7" t="s">
        <v>17</v>
      </c>
      <c r="AQ2" s="7"/>
      <c r="AR2" s="7" t="s">
        <v>18</v>
      </c>
      <c r="AS2" s="7"/>
      <c r="AT2" s="7" t="s">
        <v>32</v>
      </c>
      <c r="AU2" s="7"/>
      <c r="AV2" s="7" t="s">
        <v>31</v>
      </c>
      <c r="AW2" s="7"/>
      <c r="AX2" s="7" t="s">
        <v>22</v>
      </c>
      <c r="AY2" s="14" t="s">
        <v>21</v>
      </c>
      <c r="AZ2" s="24" t="s">
        <v>19</v>
      </c>
      <c r="BA2" s="8"/>
    </row>
    <row r="3" spans="1:53" s="9" customFormat="1" ht="409.5" x14ac:dyDescent="0.25">
      <c r="A3" s="10" t="s">
        <v>37</v>
      </c>
      <c r="B3" s="11">
        <v>41001976</v>
      </c>
      <c r="C3" s="12">
        <v>44381</v>
      </c>
      <c r="D3" s="12"/>
      <c r="E3" s="7">
        <v>100</v>
      </c>
      <c r="F3" s="11" t="s">
        <v>129</v>
      </c>
      <c r="G3" s="11" t="s">
        <v>221</v>
      </c>
      <c r="H3" s="11" t="s">
        <v>238</v>
      </c>
      <c r="I3" s="25" t="s">
        <v>330</v>
      </c>
      <c r="J3" s="11" t="s">
        <v>33</v>
      </c>
      <c r="K3" s="11"/>
      <c r="L3" s="13"/>
      <c r="M3" s="13"/>
      <c r="N3" s="13"/>
      <c r="O3" s="13">
        <v>1</v>
      </c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4">
        <v>42136</v>
      </c>
      <c r="AZ3" s="15" t="s">
        <v>477</v>
      </c>
      <c r="BA3" s="16"/>
    </row>
    <row r="4" spans="1:53" s="9" customFormat="1" ht="319.5" customHeight="1" x14ac:dyDescent="0.25">
      <c r="A4" s="10" t="s">
        <v>128</v>
      </c>
      <c r="B4" s="11">
        <v>41017259</v>
      </c>
      <c r="C4" s="12">
        <v>1948587.9</v>
      </c>
      <c r="D4" s="12"/>
      <c r="E4" s="7">
        <v>40</v>
      </c>
      <c r="F4" s="11" t="s">
        <v>130</v>
      </c>
      <c r="G4" s="11" t="s">
        <v>221</v>
      </c>
      <c r="H4" s="11" t="s">
        <v>239</v>
      </c>
      <c r="I4" s="11" t="s">
        <v>480</v>
      </c>
      <c r="J4" s="11" t="s">
        <v>403</v>
      </c>
      <c r="K4" s="11" t="s">
        <v>478</v>
      </c>
      <c r="L4" s="13"/>
      <c r="M4" s="13"/>
      <c r="N4" s="13"/>
      <c r="O4" s="13"/>
      <c r="P4" s="13"/>
      <c r="Q4" s="13"/>
      <c r="R4" s="13"/>
      <c r="S4" s="13"/>
      <c r="T4" s="13" t="s">
        <v>479</v>
      </c>
      <c r="U4" s="13"/>
      <c r="V4" s="13"/>
      <c r="W4" s="13"/>
      <c r="X4" s="13">
        <v>2</v>
      </c>
      <c r="Y4" s="13"/>
      <c r="Z4" s="13"/>
      <c r="AA4" s="13"/>
      <c r="AB4" s="13"/>
      <c r="AC4" s="13"/>
      <c r="AD4" s="13"/>
      <c r="AE4" s="13"/>
      <c r="AF4" s="13" t="s">
        <v>481</v>
      </c>
      <c r="AG4" s="13">
        <v>2</v>
      </c>
      <c r="AH4" s="13"/>
      <c r="AI4" s="13"/>
      <c r="AJ4" s="13"/>
      <c r="AK4" s="13"/>
      <c r="AL4" s="13"/>
      <c r="AM4" s="13"/>
      <c r="AN4" s="13" t="s">
        <v>482</v>
      </c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4">
        <v>42397</v>
      </c>
      <c r="AZ4" s="15"/>
      <c r="BA4" s="16"/>
    </row>
    <row r="5" spans="1:53" s="9" customFormat="1" ht="138.75" x14ac:dyDescent="0.25">
      <c r="A5" s="10" t="s">
        <v>38</v>
      </c>
      <c r="B5" s="11">
        <v>41020299</v>
      </c>
      <c r="C5" s="12">
        <v>466.1</v>
      </c>
      <c r="D5" s="12"/>
      <c r="E5" s="7">
        <v>10</v>
      </c>
      <c r="F5" s="11" t="s">
        <v>131</v>
      </c>
      <c r="G5" s="11" t="s">
        <v>222</v>
      </c>
      <c r="H5" s="11" t="s">
        <v>240</v>
      </c>
      <c r="I5" s="11" t="s">
        <v>483</v>
      </c>
      <c r="J5" s="11" t="s">
        <v>404</v>
      </c>
      <c r="K5" s="11" t="s">
        <v>484</v>
      </c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 t="s">
        <v>485</v>
      </c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4">
        <v>42242</v>
      </c>
      <c r="AZ5" s="15"/>
      <c r="BA5" s="16"/>
    </row>
    <row r="6" spans="1:53" s="9" customFormat="1" ht="138.75" x14ac:dyDescent="0.25">
      <c r="A6" s="10" t="s">
        <v>39</v>
      </c>
      <c r="B6" s="11">
        <v>41033491</v>
      </c>
      <c r="C6" s="12">
        <v>466.1</v>
      </c>
      <c r="D6" s="12"/>
      <c r="E6" s="7">
        <v>5</v>
      </c>
      <c r="F6" s="11" t="s">
        <v>132</v>
      </c>
      <c r="G6" s="11" t="s">
        <v>35</v>
      </c>
      <c r="H6" s="11" t="s">
        <v>241</v>
      </c>
      <c r="I6" s="11" t="s">
        <v>486</v>
      </c>
      <c r="J6" s="11" t="s">
        <v>405</v>
      </c>
      <c r="K6" s="11" t="s">
        <v>487</v>
      </c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 t="s">
        <v>488</v>
      </c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4">
        <v>42233</v>
      </c>
      <c r="AZ6" s="15"/>
      <c r="BA6" s="16"/>
    </row>
    <row r="7" spans="1:53" s="9" customFormat="1" ht="138.75" x14ac:dyDescent="0.25">
      <c r="A7" s="10" t="s">
        <v>40</v>
      </c>
      <c r="B7" s="11">
        <v>41035435</v>
      </c>
      <c r="C7" s="12">
        <v>466.1</v>
      </c>
      <c r="D7" s="12">
        <v>466.1</v>
      </c>
      <c r="E7" s="7">
        <v>14.5</v>
      </c>
      <c r="F7" s="11" t="s">
        <v>133</v>
      </c>
      <c r="G7" s="11" t="s">
        <v>223</v>
      </c>
      <c r="H7" s="11" t="s">
        <v>242</v>
      </c>
      <c r="I7" s="11" t="s">
        <v>331</v>
      </c>
      <c r="J7" s="11" t="s">
        <v>406</v>
      </c>
      <c r="K7" s="11" t="s">
        <v>489</v>
      </c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 t="s">
        <v>490</v>
      </c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4">
        <v>42242</v>
      </c>
      <c r="AZ7" s="15"/>
      <c r="BA7" s="16"/>
    </row>
    <row r="8" spans="1:53" s="9" customFormat="1" ht="135" x14ac:dyDescent="0.25">
      <c r="A8" s="10" t="s">
        <v>41</v>
      </c>
      <c r="B8" s="11">
        <v>41039793</v>
      </c>
      <c r="C8" s="12">
        <v>16665.3</v>
      </c>
      <c r="D8" s="12"/>
      <c r="E8" s="7">
        <v>30</v>
      </c>
      <c r="F8" s="11" t="s">
        <v>134</v>
      </c>
      <c r="G8" s="11" t="s">
        <v>221</v>
      </c>
      <c r="H8" s="11" t="s">
        <v>243</v>
      </c>
      <c r="I8" s="11" t="s">
        <v>332</v>
      </c>
      <c r="J8" s="11" t="s">
        <v>407</v>
      </c>
      <c r="K8" s="11" t="s">
        <v>491</v>
      </c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>
        <v>0.35</v>
      </c>
      <c r="AW8" s="13"/>
      <c r="AX8" s="13"/>
      <c r="AY8" s="14">
        <v>42233</v>
      </c>
      <c r="AZ8" s="15"/>
      <c r="BA8" s="16"/>
    </row>
    <row r="9" spans="1:53" s="9" customFormat="1" ht="258.75" customHeight="1" x14ac:dyDescent="0.25">
      <c r="A9" s="10" t="s">
        <v>42</v>
      </c>
      <c r="B9" s="11">
        <v>41047109</v>
      </c>
      <c r="C9" s="12">
        <v>466.1</v>
      </c>
      <c r="D9" s="12"/>
      <c r="E9" s="7">
        <v>15</v>
      </c>
      <c r="F9" s="11" t="s">
        <v>135</v>
      </c>
      <c r="G9" s="11" t="s">
        <v>224</v>
      </c>
      <c r="H9" s="11" t="s">
        <v>244</v>
      </c>
      <c r="I9" s="11" t="s">
        <v>333</v>
      </c>
      <c r="J9" s="11" t="s">
        <v>408</v>
      </c>
      <c r="K9" s="11" t="s">
        <v>492</v>
      </c>
      <c r="L9" s="13"/>
      <c r="M9" s="13"/>
      <c r="N9" s="13"/>
      <c r="O9" s="13"/>
      <c r="P9" s="13"/>
      <c r="Q9" s="13"/>
      <c r="R9" s="13" t="s">
        <v>493</v>
      </c>
      <c r="S9" s="13"/>
      <c r="T9" s="13"/>
      <c r="U9" s="13"/>
      <c r="V9" s="13"/>
      <c r="W9" s="13"/>
      <c r="X9" s="13">
        <v>1</v>
      </c>
      <c r="Y9" s="13"/>
      <c r="Z9" s="13"/>
      <c r="AA9" s="13"/>
      <c r="AB9" s="13"/>
      <c r="AC9" s="13"/>
      <c r="AD9" s="13"/>
      <c r="AE9" s="13"/>
      <c r="AF9" s="13" t="s">
        <v>494</v>
      </c>
      <c r="AG9" s="13">
        <v>1</v>
      </c>
      <c r="AH9" s="13"/>
      <c r="AI9" s="13"/>
      <c r="AJ9" s="13"/>
      <c r="AK9" s="13"/>
      <c r="AL9" s="13"/>
      <c r="AM9" s="13"/>
      <c r="AN9" s="13">
        <v>7.0000000000000007E-2</v>
      </c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4">
        <v>42249</v>
      </c>
      <c r="AZ9" s="15"/>
      <c r="BA9" s="16"/>
    </row>
    <row r="10" spans="1:53" s="9" customFormat="1" ht="111" x14ac:dyDescent="0.25">
      <c r="A10" s="10" t="s">
        <v>43</v>
      </c>
      <c r="B10" s="11">
        <v>41048277</v>
      </c>
      <c r="C10" s="12">
        <v>466.1</v>
      </c>
      <c r="D10" s="12"/>
      <c r="E10" s="7">
        <v>15</v>
      </c>
      <c r="F10" s="11" t="s">
        <v>136</v>
      </c>
      <c r="G10" s="11" t="s">
        <v>222</v>
      </c>
      <c r="H10" s="11" t="s">
        <v>245</v>
      </c>
      <c r="I10" s="11" t="s">
        <v>332</v>
      </c>
      <c r="J10" s="11" t="s">
        <v>409</v>
      </c>
      <c r="K10" s="11" t="s">
        <v>495</v>
      </c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 t="s">
        <v>496</v>
      </c>
      <c r="AU10" s="13"/>
      <c r="AV10" s="13"/>
      <c r="AW10" s="13"/>
      <c r="AX10" s="13"/>
      <c r="AY10" s="14">
        <v>42260</v>
      </c>
      <c r="AZ10" s="15"/>
      <c r="BA10" s="16"/>
    </row>
    <row r="11" spans="1:53" s="9" customFormat="1" ht="138.75" x14ac:dyDescent="0.25">
      <c r="A11" s="10" t="s">
        <v>44</v>
      </c>
      <c r="B11" s="11">
        <v>41028965</v>
      </c>
      <c r="C11" s="12">
        <v>466.1</v>
      </c>
      <c r="D11" s="12"/>
      <c r="E11" s="7">
        <v>15</v>
      </c>
      <c r="F11" s="11" t="s">
        <v>137</v>
      </c>
      <c r="G11" s="11" t="s">
        <v>225</v>
      </c>
      <c r="H11" s="11" t="s">
        <v>246</v>
      </c>
      <c r="I11" s="11" t="s">
        <v>334</v>
      </c>
      <c r="J11" s="11" t="s">
        <v>410</v>
      </c>
      <c r="K11" s="11" t="s">
        <v>497</v>
      </c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 t="s">
        <v>498</v>
      </c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4">
        <v>42249</v>
      </c>
      <c r="AZ11" s="15"/>
      <c r="BA11" s="16"/>
    </row>
    <row r="12" spans="1:53" s="9" customFormat="1" ht="251.25" customHeight="1" x14ac:dyDescent="0.25">
      <c r="A12" s="10" t="s">
        <v>45</v>
      </c>
      <c r="B12" s="11">
        <v>41037771</v>
      </c>
      <c r="C12" s="12">
        <v>466.1</v>
      </c>
      <c r="D12" s="12"/>
      <c r="E12" s="7">
        <v>6</v>
      </c>
      <c r="F12" s="11" t="s">
        <v>138</v>
      </c>
      <c r="G12" s="11" t="s">
        <v>226</v>
      </c>
      <c r="H12" s="11" t="s">
        <v>247</v>
      </c>
      <c r="I12" s="11" t="s">
        <v>335</v>
      </c>
      <c r="J12" s="11" t="s">
        <v>411</v>
      </c>
      <c r="K12" s="11" t="s">
        <v>499</v>
      </c>
      <c r="L12" s="13"/>
      <c r="M12" s="13"/>
      <c r="N12" s="13"/>
      <c r="O12" s="13"/>
      <c r="P12" s="13"/>
      <c r="Q12" s="13"/>
      <c r="R12" s="13" t="s">
        <v>500</v>
      </c>
      <c r="S12" s="13"/>
      <c r="T12" s="13"/>
      <c r="U12" s="13"/>
      <c r="V12" s="13"/>
      <c r="W12" s="13"/>
      <c r="X12" s="13">
        <v>1</v>
      </c>
      <c r="Y12" s="13"/>
      <c r="Z12" s="13"/>
      <c r="AA12" s="13"/>
      <c r="AB12" s="13"/>
      <c r="AC12" s="13"/>
      <c r="AD12" s="13"/>
      <c r="AE12" s="13"/>
      <c r="AF12" s="13" t="s">
        <v>494</v>
      </c>
      <c r="AG12" s="13">
        <v>1</v>
      </c>
      <c r="AH12" s="13"/>
      <c r="AI12" s="13"/>
      <c r="AJ12" s="13"/>
      <c r="AK12" s="13"/>
      <c r="AL12" s="13"/>
      <c r="AM12" s="13"/>
      <c r="AN12" s="13">
        <v>0.18</v>
      </c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4">
        <v>42240</v>
      </c>
      <c r="AZ12" s="15"/>
      <c r="BA12" s="16"/>
    </row>
    <row r="13" spans="1:53" s="9" customFormat="1" ht="189" x14ac:dyDescent="0.25">
      <c r="A13" s="10" t="s">
        <v>46</v>
      </c>
      <c r="B13" s="11">
        <v>41039205</v>
      </c>
      <c r="C13" s="12">
        <v>466.1</v>
      </c>
      <c r="D13" s="12">
        <v>466.1</v>
      </c>
      <c r="E13" s="7">
        <v>10</v>
      </c>
      <c r="F13" s="11" t="s">
        <v>139</v>
      </c>
      <c r="G13" s="11" t="s">
        <v>225</v>
      </c>
      <c r="H13" s="11" t="s">
        <v>248</v>
      </c>
      <c r="I13" s="11" t="s">
        <v>336</v>
      </c>
      <c r="J13" s="11" t="s">
        <v>412</v>
      </c>
      <c r="K13" s="11" t="s">
        <v>501</v>
      </c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 t="s">
        <v>502</v>
      </c>
      <c r="AM13" s="13"/>
      <c r="AN13" s="13">
        <v>0.25</v>
      </c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4">
        <v>42241</v>
      </c>
      <c r="AZ13" s="15"/>
      <c r="BA13" s="16"/>
    </row>
    <row r="14" spans="1:53" s="9" customFormat="1" ht="226.5" customHeight="1" x14ac:dyDescent="0.25">
      <c r="A14" s="10" t="s">
        <v>47</v>
      </c>
      <c r="B14" s="11">
        <v>41046158</v>
      </c>
      <c r="C14" s="12">
        <v>115692.96</v>
      </c>
      <c r="D14" s="12"/>
      <c r="E14" s="7">
        <v>100</v>
      </c>
      <c r="F14" s="11" t="s">
        <v>140</v>
      </c>
      <c r="G14" s="11" t="s">
        <v>227</v>
      </c>
      <c r="H14" s="11" t="s">
        <v>249</v>
      </c>
      <c r="I14" s="11" t="s">
        <v>337</v>
      </c>
      <c r="J14" s="11" t="s">
        <v>413</v>
      </c>
      <c r="K14" s="11" t="s">
        <v>503</v>
      </c>
      <c r="L14" s="13"/>
      <c r="M14" s="13"/>
      <c r="N14" s="13"/>
      <c r="O14" s="13"/>
      <c r="P14" s="13"/>
      <c r="Q14" s="13"/>
      <c r="R14" s="13" t="s">
        <v>504</v>
      </c>
      <c r="S14" s="13"/>
      <c r="T14" s="13"/>
      <c r="U14" s="13"/>
      <c r="V14" s="13"/>
      <c r="W14" s="13"/>
      <c r="X14" s="13">
        <v>1</v>
      </c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4">
        <v>42253</v>
      </c>
      <c r="AZ14" s="15"/>
      <c r="BA14" s="16"/>
    </row>
    <row r="15" spans="1:53" s="9" customFormat="1" ht="166.5" x14ac:dyDescent="0.25">
      <c r="A15" s="10" t="s">
        <v>48</v>
      </c>
      <c r="B15" s="11">
        <v>41023390</v>
      </c>
      <c r="C15" s="12">
        <v>466.1</v>
      </c>
      <c r="D15" s="12"/>
      <c r="E15" s="7">
        <v>15</v>
      </c>
      <c r="F15" s="11" t="s">
        <v>141</v>
      </c>
      <c r="G15" s="11" t="s">
        <v>229</v>
      </c>
      <c r="H15" s="11" t="s">
        <v>250</v>
      </c>
      <c r="I15" s="11" t="s">
        <v>338</v>
      </c>
      <c r="J15" s="11" t="s">
        <v>414</v>
      </c>
      <c r="K15" s="11" t="s">
        <v>505</v>
      </c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 t="s">
        <v>502</v>
      </c>
      <c r="AM15" s="13"/>
      <c r="AN15" s="13">
        <v>0.08</v>
      </c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4">
        <v>42249</v>
      </c>
      <c r="AZ15" s="15"/>
      <c r="BA15" s="16"/>
    </row>
    <row r="16" spans="1:53" s="9" customFormat="1" ht="166.5" x14ac:dyDescent="0.25">
      <c r="A16" s="10" t="s">
        <v>49</v>
      </c>
      <c r="B16" s="11">
        <v>41028213</v>
      </c>
      <c r="C16" s="12">
        <v>466.1</v>
      </c>
      <c r="D16" s="12">
        <v>466.1</v>
      </c>
      <c r="E16" s="7">
        <v>15</v>
      </c>
      <c r="F16" s="11" t="s">
        <v>142</v>
      </c>
      <c r="G16" s="11" t="s">
        <v>228</v>
      </c>
      <c r="H16" s="11" t="s">
        <v>251</v>
      </c>
      <c r="I16" s="11" t="s">
        <v>339</v>
      </c>
      <c r="J16" s="11" t="s">
        <v>415</v>
      </c>
      <c r="K16" s="11" t="s">
        <v>506</v>
      </c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 t="s">
        <v>502</v>
      </c>
      <c r="AM16" s="13"/>
      <c r="AN16" s="13">
        <v>0.08</v>
      </c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4">
        <v>42236</v>
      </c>
      <c r="AZ16" s="15"/>
      <c r="BA16" s="16"/>
    </row>
    <row r="17" spans="1:53" s="9" customFormat="1" ht="259.5" customHeight="1" x14ac:dyDescent="0.25">
      <c r="A17" s="10" t="s">
        <v>50</v>
      </c>
      <c r="B17" s="11">
        <v>41036820</v>
      </c>
      <c r="C17" s="12">
        <v>466.1</v>
      </c>
      <c r="D17" s="12">
        <v>466.1</v>
      </c>
      <c r="E17" s="7">
        <v>7</v>
      </c>
      <c r="F17" s="11" t="s">
        <v>143</v>
      </c>
      <c r="G17" s="11" t="s">
        <v>228</v>
      </c>
      <c r="H17" s="11" t="s">
        <v>252</v>
      </c>
      <c r="I17" s="11" t="s">
        <v>340</v>
      </c>
      <c r="J17" s="11" t="s">
        <v>416</v>
      </c>
      <c r="K17" s="11" t="s">
        <v>507</v>
      </c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45">
        <v>0.3</v>
      </c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4">
        <v>42233</v>
      </c>
      <c r="AZ17" s="152" t="s">
        <v>508</v>
      </c>
      <c r="BA17" s="16"/>
    </row>
    <row r="18" spans="1:53" s="9" customFormat="1" ht="267" customHeight="1" x14ac:dyDescent="0.25">
      <c r="A18" s="10" t="s">
        <v>51</v>
      </c>
      <c r="B18" s="11">
        <v>41036829</v>
      </c>
      <c r="C18" s="12">
        <v>466.1</v>
      </c>
      <c r="D18" s="12">
        <v>466.1</v>
      </c>
      <c r="E18" s="7">
        <v>6</v>
      </c>
      <c r="F18" s="11" t="s">
        <v>144</v>
      </c>
      <c r="G18" s="11" t="s">
        <v>228</v>
      </c>
      <c r="H18" s="11" t="s">
        <v>253</v>
      </c>
      <c r="I18" s="11" t="s">
        <v>340</v>
      </c>
      <c r="J18" s="11" t="s">
        <v>416</v>
      </c>
      <c r="K18" s="11" t="s">
        <v>507</v>
      </c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51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4">
        <v>42234</v>
      </c>
      <c r="AZ18" s="153"/>
      <c r="BA18" s="16"/>
    </row>
    <row r="19" spans="1:53" s="9" customFormat="1" ht="261" customHeight="1" x14ac:dyDescent="0.25">
      <c r="A19" s="10" t="s">
        <v>52</v>
      </c>
      <c r="B19" s="11">
        <v>41036860</v>
      </c>
      <c r="C19" s="12">
        <v>466.1</v>
      </c>
      <c r="D19" s="12">
        <v>466.1</v>
      </c>
      <c r="E19" s="7">
        <v>6</v>
      </c>
      <c r="F19" s="11" t="s">
        <v>145</v>
      </c>
      <c r="G19" s="11" t="s">
        <v>228</v>
      </c>
      <c r="H19" s="11" t="s">
        <v>254</v>
      </c>
      <c r="I19" s="11" t="s">
        <v>341</v>
      </c>
      <c r="J19" s="11" t="s">
        <v>416</v>
      </c>
      <c r="K19" s="11" t="s">
        <v>507</v>
      </c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46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4">
        <v>42233</v>
      </c>
      <c r="AZ19" s="154"/>
      <c r="BA19" s="16"/>
    </row>
    <row r="20" spans="1:53" s="9" customFormat="1" ht="183.75" customHeight="1" x14ac:dyDescent="0.25">
      <c r="A20" s="10" t="s">
        <v>53</v>
      </c>
      <c r="B20" s="11">
        <v>41036869</v>
      </c>
      <c r="C20" s="12">
        <v>466.1</v>
      </c>
      <c r="D20" s="12">
        <v>466.1</v>
      </c>
      <c r="E20" s="7">
        <v>13</v>
      </c>
      <c r="F20" s="11" t="s">
        <v>146</v>
      </c>
      <c r="G20" s="11" t="s">
        <v>228</v>
      </c>
      <c r="H20" s="11" t="s">
        <v>255</v>
      </c>
      <c r="I20" s="11" t="s">
        <v>342</v>
      </c>
      <c r="J20" s="11" t="s">
        <v>417</v>
      </c>
      <c r="K20" s="11" t="s">
        <v>511</v>
      </c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 t="s">
        <v>509</v>
      </c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4">
        <v>42233</v>
      </c>
      <c r="AZ20" s="15" t="s">
        <v>510</v>
      </c>
      <c r="BA20" s="16"/>
    </row>
    <row r="21" spans="1:53" s="9" customFormat="1" ht="138.75" x14ac:dyDescent="0.25">
      <c r="A21" s="10" t="s">
        <v>54</v>
      </c>
      <c r="B21" s="11">
        <v>41036593</v>
      </c>
      <c r="C21" s="12">
        <v>466.1</v>
      </c>
      <c r="D21" s="12">
        <v>466.1</v>
      </c>
      <c r="E21" s="7">
        <v>15</v>
      </c>
      <c r="F21" s="11" t="s">
        <v>147</v>
      </c>
      <c r="G21" s="11" t="s">
        <v>230</v>
      </c>
      <c r="H21" s="11" t="s">
        <v>256</v>
      </c>
      <c r="I21" s="11" t="s">
        <v>343</v>
      </c>
      <c r="J21" s="11" t="s">
        <v>418</v>
      </c>
      <c r="K21" s="11" t="s">
        <v>512</v>
      </c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 t="s">
        <v>513</v>
      </c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4">
        <v>42240</v>
      </c>
      <c r="AZ21" s="15"/>
      <c r="BA21" s="16"/>
    </row>
    <row r="22" spans="1:53" s="9" customFormat="1" ht="147" customHeight="1" x14ac:dyDescent="0.25">
      <c r="A22" s="10" t="s">
        <v>55</v>
      </c>
      <c r="B22" s="11">
        <v>41036633</v>
      </c>
      <c r="C22" s="12">
        <v>466.1</v>
      </c>
      <c r="D22" s="12">
        <v>466.1</v>
      </c>
      <c r="E22" s="7">
        <v>12</v>
      </c>
      <c r="F22" s="11" t="s">
        <v>148</v>
      </c>
      <c r="G22" s="11" t="s">
        <v>228</v>
      </c>
      <c r="H22" s="11" t="s">
        <v>257</v>
      </c>
      <c r="I22" s="11" t="s">
        <v>332</v>
      </c>
      <c r="J22" s="11" t="s">
        <v>419</v>
      </c>
      <c r="K22" s="11" t="s">
        <v>514</v>
      </c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>
        <v>0.28000000000000003</v>
      </c>
      <c r="AS22" s="13"/>
      <c r="AT22" s="13">
        <v>0.12</v>
      </c>
      <c r="AU22" s="13"/>
      <c r="AV22" s="13"/>
      <c r="AW22" s="13"/>
      <c r="AX22" s="13"/>
      <c r="AY22" s="14">
        <v>42233</v>
      </c>
      <c r="AZ22" s="15"/>
      <c r="BA22" s="16"/>
    </row>
    <row r="23" spans="1:53" s="9" customFormat="1" ht="138.75" x14ac:dyDescent="0.25">
      <c r="A23" s="10" t="s">
        <v>56</v>
      </c>
      <c r="B23" s="11">
        <v>41036693</v>
      </c>
      <c r="C23" s="12">
        <v>466.1</v>
      </c>
      <c r="D23" s="12"/>
      <c r="E23" s="7">
        <v>15</v>
      </c>
      <c r="F23" s="11" t="s">
        <v>149</v>
      </c>
      <c r="G23" s="11" t="s">
        <v>228</v>
      </c>
      <c r="H23" s="11" t="s">
        <v>258</v>
      </c>
      <c r="I23" s="11" t="s">
        <v>344</v>
      </c>
      <c r="J23" s="11" t="s">
        <v>420</v>
      </c>
      <c r="K23" s="11" t="s">
        <v>515</v>
      </c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 t="s">
        <v>517</v>
      </c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4">
        <v>42233</v>
      </c>
      <c r="AZ23" s="15"/>
      <c r="BA23" s="16"/>
    </row>
    <row r="24" spans="1:53" s="9" customFormat="1" ht="201" customHeight="1" x14ac:dyDescent="0.25">
      <c r="A24" s="10" t="s">
        <v>57</v>
      </c>
      <c r="B24" s="11">
        <v>41038447</v>
      </c>
      <c r="C24" s="12">
        <v>466.1</v>
      </c>
      <c r="D24" s="12"/>
      <c r="E24" s="7">
        <v>15</v>
      </c>
      <c r="F24" s="11" t="s">
        <v>150</v>
      </c>
      <c r="G24" s="11" t="s">
        <v>228</v>
      </c>
      <c r="H24" s="11" t="s">
        <v>259</v>
      </c>
      <c r="I24" s="11" t="s">
        <v>345</v>
      </c>
      <c r="J24" s="11" t="s">
        <v>421</v>
      </c>
      <c r="K24" s="11" t="s">
        <v>516</v>
      </c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 t="s">
        <v>518</v>
      </c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4">
        <v>42250</v>
      </c>
      <c r="AZ24" s="15"/>
      <c r="BA24" s="16"/>
    </row>
    <row r="25" spans="1:53" s="9" customFormat="1" ht="195.75" customHeight="1" x14ac:dyDescent="0.25">
      <c r="A25" s="10" t="s">
        <v>58</v>
      </c>
      <c r="B25" s="11">
        <v>41039741</v>
      </c>
      <c r="C25" s="12">
        <v>466.1</v>
      </c>
      <c r="D25" s="12"/>
      <c r="E25" s="7">
        <v>6</v>
      </c>
      <c r="F25" s="11" t="s">
        <v>151</v>
      </c>
      <c r="G25" s="11" t="s">
        <v>228</v>
      </c>
      <c r="H25" s="11" t="s">
        <v>260</v>
      </c>
      <c r="I25" s="11" t="s">
        <v>346</v>
      </c>
      <c r="J25" s="11" t="s">
        <v>422</v>
      </c>
      <c r="K25" s="11" t="s">
        <v>519</v>
      </c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 t="s">
        <v>509</v>
      </c>
      <c r="AM25" s="13"/>
      <c r="AN25" s="13">
        <v>0.12</v>
      </c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4">
        <v>42243</v>
      </c>
      <c r="AZ25" s="15"/>
      <c r="BA25" s="16"/>
    </row>
    <row r="26" spans="1:53" s="9" customFormat="1" ht="218.25" customHeight="1" x14ac:dyDescent="0.25">
      <c r="A26" s="10" t="s">
        <v>59</v>
      </c>
      <c r="B26" s="11">
        <v>41046237</v>
      </c>
      <c r="C26" s="12">
        <v>466.1</v>
      </c>
      <c r="D26" s="12"/>
      <c r="E26" s="7">
        <v>7</v>
      </c>
      <c r="F26" s="11" t="s">
        <v>152</v>
      </c>
      <c r="G26" s="11" t="s">
        <v>229</v>
      </c>
      <c r="H26" s="11" t="s">
        <v>261</v>
      </c>
      <c r="I26" s="11" t="s">
        <v>347</v>
      </c>
      <c r="J26" s="11" t="s">
        <v>423</v>
      </c>
      <c r="K26" s="11" t="s">
        <v>520</v>
      </c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 t="s">
        <v>518</v>
      </c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4">
        <v>42260</v>
      </c>
      <c r="AZ26" s="15"/>
      <c r="BA26" s="16"/>
    </row>
    <row r="27" spans="1:53" s="9" customFormat="1" ht="201.75" customHeight="1" x14ac:dyDescent="0.25">
      <c r="A27" s="10" t="s">
        <v>60</v>
      </c>
      <c r="B27" s="11">
        <v>41049123</v>
      </c>
      <c r="C27" s="12">
        <v>466.1</v>
      </c>
      <c r="D27" s="12"/>
      <c r="E27" s="7">
        <v>8</v>
      </c>
      <c r="F27" s="11" t="s">
        <v>153</v>
      </c>
      <c r="G27" s="11" t="s">
        <v>228</v>
      </c>
      <c r="H27" s="11" t="s">
        <v>262</v>
      </c>
      <c r="I27" s="11" t="s">
        <v>521</v>
      </c>
      <c r="J27" s="11" t="s">
        <v>424</v>
      </c>
      <c r="K27" s="11" t="s">
        <v>522</v>
      </c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>
        <v>7.0000000000000007E-2</v>
      </c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4">
        <v>42263</v>
      </c>
      <c r="AZ27" s="15" t="s">
        <v>523</v>
      </c>
      <c r="BA27" s="16"/>
    </row>
    <row r="28" spans="1:53" s="9" customFormat="1" ht="157.5" customHeight="1" x14ac:dyDescent="0.25">
      <c r="A28" s="10" t="s">
        <v>61</v>
      </c>
      <c r="B28" s="11">
        <v>41020474</v>
      </c>
      <c r="C28" s="12">
        <v>466.1</v>
      </c>
      <c r="D28" s="12">
        <v>466.1</v>
      </c>
      <c r="E28" s="7">
        <v>15</v>
      </c>
      <c r="F28" s="11" t="s">
        <v>154</v>
      </c>
      <c r="G28" s="11" t="s">
        <v>231</v>
      </c>
      <c r="H28" s="11" t="s">
        <v>263</v>
      </c>
      <c r="I28" s="11" t="s">
        <v>348</v>
      </c>
      <c r="J28" s="11" t="s">
        <v>425</v>
      </c>
      <c r="K28" s="11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 t="s">
        <v>524</v>
      </c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4">
        <v>42232</v>
      </c>
      <c r="AZ28" s="15"/>
      <c r="BA28" s="16"/>
    </row>
    <row r="29" spans="1:53" s="9" customFormat="1" ht="166.5" x14ac:dyDescent="0.25">
      <c r="A29" s="10" t="s">
        <v>62</v>
      </c>
      <c r="B29" s="11">
        <v>41011016</v>
      </c>
      <c r="C29" s="12">
        <v>466.1</v>
      </c>
      <c r="D29" s="12">
        <v>466.1</v>
      </c>
      <c r="E29" s="7">
        <v>12</v>
      </c>
      <c r="F29" s="11" t="s">
        <v>155</v>
      </c>
      <c r="G29" s="11" t="s">
        <v>231</v>
      </c>
      <c r="H29" s="11" t="s">
        <v>264</v>
      </c>
      <c r="I29" s="11" t="s">
        <v>349</v>
      </c>
      <c r="J29" s="11" t="s">
        <v>426</v>
      </c>
      <c r="K29" s="11" t="s">
        <v>525</v>
      </c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 t="s">
        <v>509</v>
      </c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4">
        <v>42232</v>
      </c>
      <c r="AZ29" s="15" t="s">
        <v>526</v>
      </c>
      <c r="BA29" s="16"/>
    </row>
    <row r="30" spans="1:53" s="22" customFormat="1" ht="201.75" customHeight="1" x14ac:dyDescent="0.25">
      <c r="A30" s="10" t="s">
        <v>63</v>
      </c>
      <c r="B30" s="11">
        <v>41024366</v>
      </c>
      <c r="C30" s="12">
        <v>466.1</v>
      </c>
      <c r="D30" s="12"/>
      <c r="E30" s="17">
        <v>12</v>
      </c>
      <c r="F30" s="11" t="s">
        <v>156</v>
      </c>
      <c r="G30" s="11" t="s">
        <v>231</v>
      </c>
      <c r="H30" s="11" t="s">
        <v>265</v>
      </c>
      <c r="I30" s="11" t="s">
        <v>528</v>
      </c>
      <c r="J30" s="11" t="s">
        <v>425</v>
      </c>
      <c r="K30" s="11" t="s">
        <v>529</v>
      </c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 t="s">
        <v>527</v>
      </c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9">
        <v>42249</v>
      </c>
      <c r="AZ30" s="20"/>
      <c r="BA30" s="21"/>
    </row>
    <row r="31" spans="1:53" s="9" customFormat="1" ht="193.5" customHeight="1" x14ac:dyDescent="0.25">
      <c r="A31" s="10" t="s">
        <v>64</v>
      </c>
      <c r="B31" s="11">
        <v>41024017</v>
      </c>
      <c r="C31" s="12">
        <v>466.1</v>
      </c>
      <c r="D31" s="12">
        <v>466.1</v>
      </c>
      <c r="E31" s="7">
        <v>5</v>
      </c>
      <c r="F31" s="11" t="s">
        <v>157</v>
      </c>
      <c r="G31" s="11" t="s">
        <v>231</v>
      </c>
      <c r="H31" s="11" t="s">
        <v>266</v>
      </c>
      <c r="I31" s="11" t="s">
        <v>350</v>
      </c>
      <c r="J31" s="11" t="s">
        <v>425</v>
      </c>
      <c r="K31" s="11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 t="s">
        <v>530</v>
      </c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4">
        <v>42227</v>
      </c>
      <c r="AZ31" s="15" t="s">
        <v>531</v>
      </c>
      <c r="BA31" s="16"/>
    </row>
    <row r="32" spans="1:53" s="9" customFormat="1" ht="250.5" customHeight="1" x14ac:dyDescent="0.25">
      <c r="A32" s="10" t="s">
        <v>65</v>
      </c>
      <c r="B32" s="11">
        <v>41024370</v>
      </c>
      <c r="C32" s="12">
        <v>466.1</v>
      </c>
      <c r="D32" s="12">
        <v>466.1</v>
      </c>
      <c r="E32" s="7">
        <v>12</v>
      </c>
      <c r="F32" s="11" t="s">
        <v>158</v>
      </c>
      <c r="G32" s="11" t="s">
        <v>231</v>
      </c>
      <c r="H32" s="11" t="s">
        <v>267</v>
      </c>
      <c r="I32" s="11" t="s">
        <v>351</v>
      </c>
      <c r="J32" s="11" t="s">
        <v>427</v>
      </c>
      <c r="K32" s="11" t="s">
        <v>532</v>
      </c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>
        <v>0.32</v>
      </c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4">
        <v>42236</v>
      </c>
      <c r="AZ32" s="15" t="s">
        <v>551</v>
      </c>
      <c r="BA32" s="16"/>
    </row>
    <row r="33" spans="1:53" s="9" customFormat="1" ht="208.5" customHeight="1" x14ac:dyDescent="0.25">
      <c r="A33" s="10" t="s">
        <v>66</v>
      </c>
      <c r="B33" s="11">
        <v>41025336</v>
      </c>
      <c r="C33" s="12">
        <v>466.1</v>
      </c>
      <c r="D33" s="12">
        <v>466.1</v>
      </c>
      <c r="E33" s="7">
        <v>4</v>
      </c>
      <c r="F33" s="11" t="s">
        <v>159</v>
      </c>
      <c r="G33" s="11" t="s">
        <v>233</v>
      </c>
      <c r="H33" s="11" t="s">
        <v>268</v>
      </c>
      <c r="I33" s="11" t="s">
        <v>352</v>
      </c>
      <c r="J33" s="11" t="s">
        <v>428</v>
      </c>
      <c r="K33" s="11" t="s">
        <v>505</v>
      </c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 t="s">
        <v>509</v>
      </c>
      <c r="AM33" s="13"/>
      <c r="AN33" s="13">
        <v>0.35</v>
      </c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4">
        <v>42233</v>
      </c>
      <c r="AZ33" s="15"/>
      <c r="BA33" s="16"/>
    </row>
    <row r="34" spans="1:53" s="9" customFormat="1" ht="198" customHeight="1" x14ac:dyDescent="0.25">
      <c r="A34" s="10" t="s">
        <v>67</v>
      </c>
      <c r="B34" s="11">
        <v>41024382</v>
      </c>
      <c r="C34" s="12">
        <v>466.1</v>
      </c>
      <c r="D34" s="12"/>
      <c r="E34" s="7">
        <v>10</v>
      </c>
      <c r="F34" s="11" t="s">
        <v>160</v>
      </c>
      <c r="G34" s="11" t="s">
        <v>231</v>
      </c>
      <c r="H34" s="11" t="s">
        <v>269</v>
      </c>
      <c r="I34" s="11" t="s">
        <v>533</v>
      </c>
      <c r="J34" s="11" t="s">
        <v>425</v>
      </c>
      <c r="K34" s="11" t="s">
        <v>534</v>
      </c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 t="s">
        <v>524</v>
      </c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4">
        <v>42243</v>
      </c>
      <c r="AZ34" s="15"/>
      <c r="BA34" s="16"/>
    </row>
    <row r="35" spans="1:53" s="9" customFormat="1" ht="166.5" x14ac:dyDescent="0.25">
      <c r="A35" s="10" t="s">
        <v>68</v>
      </c>
      <c r="B35" s="11">
        <v>41025775</v>
      </c>
      <c r="C35" s="12">
        <v>466.1</v>
      </c>
      <c r="D35" s="12"/>
      <c r="E35" s="7">
        <v>14.5</v>
      </c>
      <c r="F35" s="11" t="s">
        <v>161</v>
      </c>
      <c r="G35" s="11" t="s">
        <v>231</v>
      </c>
      <c r="H35" s="11" t="s">
        <v>270</v>
      </c>
      <c r="I35" s="11" t="s">
        <v>353</v>
      </c>
      <c r="J35" s="11" t="s">
        <v>429</v>
      </c>
      <c r="K35" s="11" t="s">
        <v>535</v>
      </c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 t="s">
        <v>509</v>
      </c>
      <c r="AM35" s="13"/>
      <c r="AN35" s="13">
        <v>0.09</v>
      </c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4">
        <v>42234</v>
      </c>
      <c r="AZ35" s="15"/>
      <c r="BA35" s="16"/>
    </row>
    <row r="36" spans="1:53" s="9" customFormat="1" ht="263.25" customHeight="1" x14ac:dyDescent="0.25">
      <c r="A36" s="10" t="s">
        <v>69</v>
      </c>
      <c r="B36" s="11">
        <v>41028677</v>
      </c>
      <c r="C36" s="12">
        <v>466.1</v>
      </c>
      <c r="D36" s="12">
        <v>466.1</v>
      </c>
      <c r="E36" s="7">
        <v>15</v>
      </c>
      <c r="F36" s="11" t="s">
        <v>162</v>
      </c>
      <c r="G36" s="11" t="s">
        <v>232</v>
      </c>
      <c r="H36" s="11" t="s">
        <v>271</v>
      </c>
      <c r="I36" s="11" t="s">
        <v>354</v>
      </c>
      <c r="J36" s="11" t="s">
        <v>430</v>
      </c>
      <c r="K36" s="147" t="s">
        <v>536</v>
      </c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45" t="s">
        <v>538</v>
      </c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45">
        <v>0.21</v>
      </c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4">
        <v>42249</v>
      </c>
      <c r="AZ36" s="15" t="s">
        <v>537</v>
      </c>
      <c r="BA36" s="16"/>
    </row>
    <row r="37" spans="1:53" s="9" customFormat="1" ht="283.5" customHeight="1" x14ac:dyDescent="0.25">
      <c r="A37" s="10" t="s">
        <v>70</v>
      </c>
      <c r="B37" s="11">
        <v>41028687</v>
      </c>
      <c r="C37" s="12">
        <v>466.1</v>
      </c>
      <c r="D37" s="12">
        <v>466.1</v>
      </c>
      <c r="E37" s="7">
        <v>15</v>
      </c>
      <c r="F37" s="11" t="s">
        <v>163</v>
      </c>
      <c r="G37" s="11" t="s">
        <v>232</v>
      </c>
      <c r="H37" s="11" t="s">
        <v>272</v>
      </c>
      <c r="I37" s="11" t="s">
        <v>355</v>
      </c>
      <c r="J37" s="11" t="s">
        <v>430</v>
      </c>
      <c r="K37" s="148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46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46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4">
        <v>42253</v>
      </c>
      <c r="AZ37" s="15" t="s">
        <v>539</v>
      </c>
      <c r="BA37" s="16"/>
    </row>
    <row r="38" spans="1:53" s="9" customFormat="1" ht="162" x14ac:dyDescent="0.25">
      <c r="A38" s="10" t="s">
        <v>71</v>
      </c>
      <c r="B38" s="11">
        <v>41029342</v>
      </c>
      <c r="C38" s="12">
        <v>466.1</v>
      </c>
      <c r="D38" s="12"/>
      <c r="E38" s="7">
        <v>7</v>
      </c>
      <c r="F38" s="11" t="s">
        <v>164</v>
      </c>
      <c r="G38" s="11" t="s">
        <v>231</v>
      </c>
      <c r="H38" s="11" t="s">
        <v>273</v>
      </c>
      <c r="I38" s="11" t="s">
        <v>356</v>
      </c>
      <c r="J38" s="11" t="s">
        <v>431</v>
      </c>
      <c r="K38" s="11" t="s">
        <v>540</v>
      </c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 t="s">
        <v>541</v>
      </c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4">
        <v>42257</v>
      </c>
      <c r="AZ38" s="15"/>
      <c r="BA38" s="16"/>
    </row>
    <row r="39" spans="1:53" s="9" customFormat="1" ht="147" customHeight="1" x14ac:dyDescent="0.25">
      <c r="A39" s="10" t="s">
        <v>72</v>
      </c>
      <c r="B39" s="11">
        <v>41029261</v>
      </c>
      <c r="C39" s="12">
        <v>466.1</v>
      </c>
      <c r="D39" s="12">
        <v>466.1</v>
      </c>
      <c r="E39" s="7">
        <v>15</v>
      </c>
      <c r="F39" s="11" t="s">
        <v>165</v>
      </c>
      <c r="G39" s="11" t="s">
        <v>231</v>
      </c>
      <c r="H39" s="11" t="s">
        <v>274</v>
      </c>
      <c r="I39" s="11" t="s">
        <v>357</v>
      </c>
      <c r="J39" s="11" t="s">
        <v>432</v>
      </c>
      <c r="K39" s="11" t="s">
        <v>542</v>
      </c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>
        <v>0.05</v>
      </c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4">
        <v>42249</v>
      </c>
      <c r="AZ39" s="15" t="s">
        <v>544</v>
      </c>
      <c r="BA39" s="16"/>
    </row>
    <row r="40" spans="1:53" s="39" customFormat="1" ht="194.25" x14ac:dyDescent="0.25">
      <c r="A40" s="31" t="s">
        <v>73</v>
      </c>
      <c r="B40" s="32">
        <v>41030117</v>
      </c>
      <c r="C40" s="33">
        <v>466.1</v>
      </c>
      <c r="D40" s="33">
        <v>466.1</v>
      </c>
      <c r="E40" s="34">
        <v>5</v>
      </c>
      <c r="F40" s="32" t="s">
        <v>166</v>
      </c>
      <c r="G40" s="32" t="s">
        <v>231</v>
      </c>
      <c r="H40" s="32" t="s">
        <v>275</v>
      </c>
      <c r="I40" s="32" t="s">
        <v>358</v>
      </c>
      <c r="J40" s="32" t="s">
        <v>433</v>
      </c>
      <c r="K40" s="32" t="s">
        <v>543</v>
      </c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149">
        <v>0.11</v>
      </c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6">
        <v>42235</v>
      </c>
      <c r="AZ40" s="37" t="s">
        <v>550</v>
      </c>
      <c r="BA40" s="38"/>
    </row>
    <row r="41" spans="1:53" s="39" customFormat="1" ht="138.75" x14ac:dyDescent="0.25">
      <c r="A41" s="31" t="s">
        <v>75</v>
      </c>
      <c r="B41" s="32">
        <v>41031137</v>
      </c>
      <c r="C41" s="33">
        <v>466.1</v>
      </c>
      <c r="D41" s="33">
        <v>466.1</v>
      </c>
      <c r="E41" s="34">
        <v>7</v>
      </c>
      <c r="F41" s="32" t="s">
        <v>168</v>
      </c>
      <c r="G41" s="32" t="s">
        <v>231</v>
      </c>
      <c r="H41" s="32" t="s">
        <v>277</v>
      </c>
      <c r="I41" s="32" t="s">
        <v>360</v>
      </c>
      <c r="J41" s="32" t="s">
        <v>434</v>
      </c>
      <c r="K41" s="32" t="s">
        <v>543</v>
      </c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150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6">
        <v>42242</v>
      </c>
      <c r="AZ41" s="37" t="s">
        <v>547</v>
      </c>
      <c r="BA41" s="38"/>
    </row>
    <row r="42" spans="1:53" s="39" customFormat="1" ht="147" customHeight="1" x14ac:dyDescent="0.25">
      <c r="A42" s="31" t="s">
        <v>80</v>
      </c>
      <c r="B42" s="32">
        <v>41033450</v>
      </c>
      <c r="C42" s="33">
        <v>466.1</v>
      </c>
      <c r="D42" s="33">
        <v>466.1</v>
      </c>
      <c r="E42" s="34">
        <v>5</v>
      </c>
      <c r="F42" s="32" t="s">
        <v>173</v>
      </c>
      <c r="G42" s="32" t="s">
        <v>231</v>
      </c>
      <c r="H42" s="32" t="s">
        <v>282</v>
      </c>
      <c r="I42" s="32" t="s">
        <v>365</v>
      </c>
      <c r="J42" s="32" t="s">
        <v>434</v>
      </c>
      <c r="K42" s="32" t="s">
        <v>543</v>
      </c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>
        <v>0.02</v>
      </c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6">
        <v>42233</v>
      </c>
      <c r="AZ42" s="37" t="s">
        <v>552</v>
      </c>
      <c r="BA42" s="38"/>
    </row>
    <row r="43" spans="1:53" s="39" customFormat="1" ht="147" customHeight="1" x14ac:dyDescent="0.25">
      <c r="A43" s="31" t="s">
        <v>77</v>
      </c>
      <c r="B43" s="32">
        <v>41031280</v>
      </c>
      <c r="C43" s="33">
        <v>466.1</v>
      </c>
      <c r="D43" s="33">
        <v>466.1</v>
      </c>
      <c r="E43" s="34">
        <v>6</v>
      </c>
      <c r="F43" s="32" t="s">
        <v>170</v>
      </c>
      <c r="G43" s="32" t="s">
        <v>231</v>
      </c>
      <c r="H43" s="32" t="s">
        <v>279</v>
      </c>
      <c r="I43" s="32" t="s">
        <v>362</v>
      </c>
      <c r="J43" s="32" t="s">
        <v>434</v>
      </c>
      <c r="K43" s="32" t="s">
        <v>543</v>
      </c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149">
        <v>0.17</v>
      </c>
      <c r="AO43" s="35"/>
      <c r="AP43" s="35"/>
      <c r="AQ43" s="35"/>
      <c r="AR43" s="35"/>
      <c r="AS43" s="35"/>
      <c r="AT43" s="35"/>
      <c r="AU43" s="35"/>
      <c r="AV43" s="35"/>
      <c r="AW43" s="35"/>
      <c r="AX43" s="35"/>
      <c r="AY43" s="36">
        <v>42242</v>
      </c>
      <c r="AZ43" s="37" t="s">
        <v>552</v>
      </c>
      <c r="BA43" s="38"/>
    </row>
    <row r="44" spans="1:53" s="39" customFormat="1" ht="147" customHeight="1" x14ac:dyDescent="0.25">
      <c r="A44" s="31" t="s">
        <v>81</v>
      </c>
      <c r="B44" s="32">
        <v>41033461</v>
      </c>
      <c r="C44" s="33">
        <v>466.1</v>
      </c>
      <c r="D44" s="33">
        <v>466.1</v>
      </c>
      <c r="E44" s="34">
        <v>5</v>
      </c>
      <c r="F44" s="32" t="s">
        <v>174</v>
      </c>
      <c r="G44" s="32" t="s">
        <v>231</v>
      </c>
      <c r="H44" s="32" t="s">
        <v>283</v>
      </c>
      <c r="I44" s="32" t="s">
        <v>362</v>
      </c>
      <c r="J44" s="32" t="s">
        <v>434</v>
      </c>
      <c r="K44" s="32" t="s">
        <v>543</v>
      </c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15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6">
        <v>42249</v>
      </c>
      <c r="AZ44" s="37" t="s">
        <v>554</v>
      </c>
      <c r="BA44" s="38"/>
    </row>
    <row r="45" spans="1:53" s="39" customFormat="1" ht="147" customHeight="1" x14ac:dyDescent="0.25">
      <c r="A45" s="31" t="s">
        <v>82</v>
      </c>
      <c r="B45" s="32">
        <v>41033469</v>
      </c>
      <c r="C45" s="33">
        <v>466.1</v>
      </c>
      <c r="D45" s="33">
        <v>466.1</v>
      </c>
      <c r="E45" s="34">
        <v>10</v>
      </c>
      <c r="F45" s="32" t="s">
        <v>175</v>
      </c>
      <c r="G45" s="32" t="s">
        <v>231</v>
      </c>
      <c r="H45" s="32" t="s">
        <v>284</v>
      </c>
      <c r="I45" s="32" t="s">
        <v>362</v>
      </c>
      <c r="J45" s="32" t="s">
        <v>434</v>
      </c>
      <c r="K45" s="32" t="s">
        <v>543</v>
      </c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  <c r="AK45" s="35"/>
      <c r="AL45" s="35"/>
      <c r="AM45" s="35"/>
      <c r="AN45" s="150"/>
      <c r="AO45" s="35"/>
      <c r="AP45" s="35"/>
      <c r="AQ45" s="35"/>
      <c r="AR45" s="35"/>
      <c r="AS45" s="35"/>
      <c r="AT45" s="35"/>
      <c r="AU45" s="35"/>
      <c r="AV45" s="35"/>
      <c r="AW45" s="35"/>
      <c r="AX45" s="35"/>
      <c r="AY45" s="36">
        <v>42249</v>
      </c>
      <c r="AZ45" s="37" t="s">
        <v>554</v>
      </c>
      <c r="BA45" s="38"/>
    </row>
    <row r="46" spans="1:53" s="39" customFormat="1" ht="162" customHeight="1" x14ac:dyDescent="0.25">
      <c r="A46" s="31" t="s">
        <v>74</v>
      </c>
      <c r="B46" s="32">
        <v>41031113</v>
      </c>
      <c r="C46" s="33">
        <v>466.1</v>
      </c>
      <c r="D46" s="33">
        <v>466.1</v>
      </c>
      <c r="E46" s="34">
        <v>5</v>
      </c>
      <c r="F46" s="32" t="s">
        <v>167</v>
      </c>
      <c r="G46" s="32" t="s">
        <v>231</v>
      </c>
      <c r="H46" s="32" t="s">
        <v>276</v>
      </c>
      <c r="I46" s="32" t="s">
        <v>359</v>
      </c>
      <c r="J46" s="32" t="s">
        <v>434</v>
      </c>
      <c r="K46" s="32" t="s">
        <v>543</v>
      </c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5"/>
      <c r="AK46" s="35"/>
      <c r="AL46" s="35"/>
      <c r="AM46" s="35"/>
      <c r="AN46" s="35">
        <v>0.03</v>
      </c>
      <c r="AO46" s="35"/>
      <c r="AP46" s="35"/>
      <c r="AQ46" s="35"/>
      <c r="AR46" s="35"/>
      <c r="AS46" s="35"/>
      <c r="AT46" s="35"/>
      <c r="AU46" s="35"/>
      <c r="AV46" s="35"/>
      <c r="AW46" s="35"/>
      <c r="AX46" s="35"/>
      <c r="AY46" s="36">
        <v>42229</v>
      </c>
      <c r="AZ46" s="37" t="s">
        <v>545</v>
      </c>
      <c r="BA46" s="38"/>
    </row>
    <row r="47" spans="1:53" s="9" customFormat="1" ht="138.75" customHeight="1" x14ac:dyDescent="0.25">
      <c r="A47" s="10" t="s">
        <v>76</v>
      </c>
      <c r="B47" s="11">
        <v>41039903</v>
      </c>
      <c r="C47" s="12">
        <v>466.1</v>
      </c>
      <c r="D47" s="12">
        <v>466.1</v>
      </c>
      <c r="E47" s="7">
        <v>6</v>
      </c>
      <c r="F47" s="11" t="s">
        <v>169</v>
      </c>
      <c r="G47" s="11" t="s">
        <v>231</v>
      </c>
      <c r="H47" s="11" t="s">
        <v>278</v>
      </c>
      <c r="I47" s="11" t="s">
        <v>361</v>
      </c>
      <c r="J47" s="11" t="s">
        <v>435</v>
      </c>
      <c r="K47" s="11" t="s">
        <v>546</v>
      </c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45" t="s">
        <v>548</v>
      </c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4">
        <v>42240</v>
      </c>
      <c r="AZ47" s="15"/>
      <c r="BA47" s="16"/>
    </row>
    <row r="48" spans="1:53" s="9" customFormat="1" ht="147" customHeight="1" x14ac:dyDescent="0.25">
      <c r="A48" s="10" t="s">
        <v>120</v>
      </c>
      <c r="B48" s="11">
        <v>41047898</v>
      </c>
      <c r="C48" s="12">
        <v>466.1</v>
      </c>
      <c r="D48" s="12"/>
      <c r="E48" s="7">
        <v>10</v>
      </c>
      <c r="F48" s="11" t="s">
        <v>213</v>
      </c>
      <c r="G48" s="11" t="s">
        <v>231</v>
      </c>
      <c r="H48" s="11" t="s">
        <v>322</v>
      </c>
      <c r="I48" s="11" t="s">
        <v>396</v>
      </c>
      <c r="J48" s="11" t="s">
        <v>454</v>
      </c>
      <c r="K48" s="11" t="s">
        <v>617</v>
      </c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51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4">
        <v>42260</v>
      </c>
      <c r="AZ48" s="15" t="s">
        <v>620</v>
      </c>
      <c r="BA48" s="16"/>
    </row>
    <row r="49" spans="1:53" s="9" customFormat="1" ht="169.5" customHeight="1" x14ac:dyDescent="0.25">
      <c r="A49" s="10" t="s">
        <v>100</v>
      </c>
      <c r="B49" s="11">
        <v>41039516</v>
      </c>
      <c r="C49" s="12">
        <v>466.1</v>
      </c>
      <c r="D49" s="12">
        <v>466.1</v>
      </c>
      <c r="E49" s="7">
        <v>15</v>
      </c>
      <c r="F49" s="11" t="s">
        <v>193</v>
      </c>
      <c r="G49" s="11" t="s">
        <v>231</v>
      </c>
      <c r="H49" s="11" t="s">
        <v>302</v>
      </c>
      <c r="I49" s="11" t="s">
        <v>379</v>
      </c>
      <c r="J49" s="11" t="s">
        <v>454</v>
      </c>
      <c r="K49" s="11" t="s">
        <v>546</v>
      </c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46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4">
        <v>42234</v>
      </c>
      <c r="AZ49" s="15" t="s">
        <v>588</v>
      </c>
      <c r="BA49" s="16"/>
    </row>
    <row r="50" spans="1:53" s="9" customFormat="1" ht="183" customHeight="1" x14ac:dyDescent="0.25">
      <c r="A50" s="10" t="s">
        <v>78</v>
      </c>
      <c r="B50" s="11">
        <v>41037468</v>
      </c>
      <c r="C50" s="12">
        <v>466.1</v>
      </c>
      <c r="D50" s="12"/>
      <c r="E50" s="7">
        <v>14.5</v>
      </c>
      <c r="F50" s="11" t="s">
        <v>171</v>
      </c>
      <c r="G50" s="11" t="s">
        <v>231</v>
      </c>
      <c r="H50" s="11" t="s">
        <v>280</v>
      </c>
      <c r="I50" s="11" t="s">
        <v>363</v>
      </c>
      <c r="J50" s="11" t="s">
        <v>436</v>
      </c>
      <c r="K50" s="11" t="s">
        <v>549</v>
      </c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 t="s">
        <v>490</v>
      </c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4">
        <v>42235</v>
      </c>
      <c r="AZ50" s="15"/>
      <c r="BA50" s="16"/>
    </row>
    <row r="51" spans="1:53" s="9" customFormat="1" ht="253.5" customHeight="1" x14ac:dyDescent="0.25">
      <c r="A51" s="10" t="s">
        <v>79</v>
      </c>
      <c r="B51" s="11">
        <v>41031832</v>
      </c>
      <c r="C51" s="12">
        <v>466.1</v>
      </c>
      <c r="D51" s="12">
        <v>466.1</v>
      </c>
      <c r="E51" s="7">
        <v>7</v>
      </c>
      <c r="F51" s="11" t="s">
        <v>172</v>
      </c>
      <c r="G51" s="11" t="s">
        <v>234</v>
      </c>
      <c r="H51" s="11" t="s">
        <v>281</v>
      </c>
      <c r="I51" s="11" t="s">
        <v>364</v>
      </c>
      <c r="J51" s="11" t="s">
        <v>437</v>
      </c>
      <c r="K51" s="11" t="s">
        <v>555</v>
      </c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 t="s">
        <v>538</v>
      </c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>
        <v>0.19</v>
      </c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4">
        <v>42259</v>
      </c>
      <c r="AZ51" s="15" t="s">
        <v>553</v>
      </c>
      <c r="BA51" s="16"/>
    </row>
    <row r="52" spans="1:53" s="9" customFormat="1" ht="138.75" x14ac:dyDescent="0.25">
      <c r="A52" s="10" t="s">
        <v>83</v>
      </c>
      <c r="B52" s="11">
        <v>41035180</v>
      </c>
      <c r="C52" s="12">
        <v>466.1</v>
      </c>
      <c r="D52" s="12"/>
      <c r="E52" s="7">
        <v>14.5</v>
      </c>
      <c r="F52" s="11" t="s">
        <v>176</v>
      </c>
      <c r="G52" s="11" t="s">
        <v>231</v>
      </c>
      <c r="H52" s="11" t="s">
        <v>285</v>
      </c>
      <c r="I52" s="11" t="s">
        <v>366</v>
      </c>
      <c r="J52" s="11" t="s">
        <v>438</v>
      </c>
      <c r="K52" s="11" t="s">
        <v>556</v>
      </c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 t="s">
        <v>557</v>
      </c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4">
        <v>42235</v>
      </c>
      <c r="AZ52" s="15"/>
      <c r="BA52" s="16"/>
    </row>
    <row r="53" spans="1:53" s="9" customFormat="1" ht="222" customHeight="1" x14ac:dyDescent="0.25">
      <c r="A53" s="10" t="s">
        <v>84</v>
      </c>
      <c r="B53" s="11">
        <v>41036072</v>
      </c>
      <c r="C53" s="12">
        <v>466.1</v>
      </c>
      <c r="D53" s="12">
        <v>466.1</v>
      </c>
      <c r="E53" s="7">
        <v>14.5</v>
      </c>
      <c r="F53" s="11" t="s">
        <v>177</v>
      </c>
      <c r="G53" s="11" t="s">
        <v>231</v>
      </c>
      <c r="H53" s="11" t="s">
        <v>286</v>
      </c>
      <c r="I53" s="11" t="s">
        <v>367</v>
      </c>
      <c r="J53" s="11" t="s">
        <v>439</v>
      </c>
      <c r="K53" s="11" t="s">
        <v>558</v>
      </c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 t="s">
        <v>559</v>
      </c>
      <c r="AG53" s="13">
        <v>1</v>
      </c>
      <c r="AH53" s="13"/>
      <c r="AI53" s="13"/>
      <c r="AJ53" s="13"/>
      <c r="AK53" s="13"/>
      <c r="AL53" s="13"/>
      <c r="AM53" s="13"/>
      <c r="AN53" s="13" t="s">
        <v>560</v>
      </c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4">
        <v>42240</v>
      </c>
      <c r="AZ53" s="15"/>
      <c r="BA53" s="16"/>
    </row>
    <row r="54" spans="1:53" s="9" customFormat="1" ht="165.75" customHeight="1" x14ac:dyDescent="0.25">
      <c r="A54" s="10" t="s">
        <v>85</v>
      </c>
      <c r="B54" s="11">
        <v>41037753</v>
      </c>
      <c r="C54" s="12">
        <v>466.1</v>
      </c>
      <c r="D54" s="12">
        <v>466.1</v>
      </c>
      <c r="E54" s="7">
        <v>15</v>
      </c>
      <c r="F54" s="11" t="s">
        <v>178</v>
      </c>
      <c r="G54" s="11" t="s">
        <v>231</v>
      </c>
      <c r="H54" s="11" t="s">
        <v>287</v>
      </c>
      <c r="I54" s="11" t="s">
        <v>368</v>
      </c>
      <c r="J54" s="11" t="s">
        <v>440</v>
      </c>
      <c r="K54" s="11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>
        <v>0.56999999999999995</v>
      </c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4">
        <v>42233</v>
      </c>
      <c r="AZ54" s="15" t="s">
        <v>561</v>
      </c>
      <c r="BA54" s="16"/>
    </row>
    <row r="55" spans="1:53" s="9" customFormat="1" ht="231.75" customHeight="1" x14ac:dyDescent="0.25">
      <c r="A55" s="10" t="s">
        <v>86</v>
      </c>
      <c r="B55" s="11">
        <v>41035228</v>
      </c>
      <c r="C55" s="12">
        <v>466.1</v>
      </c>
      <c r="D55" s="12">
        <v>466.1</v>
      </c>
      <c r="E55" s="7">
        <v>15</v>
      </c>
      <c r="F55" s="11" t="s">
        <v>179</v>
      </c>
      <c r="G55" s="11" t="s">
        <v>231</v>
      </c>
      <c r="H55" s="11" t="s">
        <v>288</v>
      </c>
      <c r="I55" s="11" t="s">
        <v>369</v>
      </c>
      <c r="J55" s="11" t="s">
        <v>441</v>
      </c>
      <c r="K55" s="11" t="s">
        <v>562</v>
      </c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 t="s">
        <v>538</v>
      </c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4">
        <v>42240</v>
      </c>
      <c r="AZ55" s="15" t="s">
        <v>563</v>
      </c>
      <c r="BA55" s="16"/>
    </row>
    <row r="56" spans="1:53" s="9" customFormat="1" ht="138.75" x14ac:dyDescent="0.25">
      <c r="A56" s="10" t="s">
        <v>87</v>
      </c>
      <c r="B56" s="11">
        <v>41036068</v>
      </c>
      <c r="C56" s="12">
        <v>466.1</v>
      </c>
      <c r="D56" s="12"/>
      <c r="E56" s="7">
        <v>5</v>
      </c>
      <c r="F56" s="11" t="s">
        <v>180</v>
      </c>
      <c r="G56" s="11" t="s">
        <v>231</v>
      </c>
      <c r="H56" s="11" t="s">
        <v>289</v>
      </c>
      <c r="I56" s="11" t="s">
        <v>370</v>
      </c>
      <c r="J56" s="11" t="s">
        <v>442</v>
      </c>
      <c r="K56" s="11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 t="s">
        <v>513</v>
      </c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4">
        <v>42243</v>
      </c>
      <c r="AZ56" s="15"/>
      <c r="BA56" s="16"/>
    </row>
    <row r="57" spans="1:53" s="9" customFormat="1" ht="138.75" x14ac:dyDescent="0.25">
      <c r="A57" s="10" t="s">
        <v>88</v>
      </c>
      <c r="B57" s="11">
        <v>41036014</v>
      </c>
      <c r="C57" s="12">
        <v>466.1</v>
      </c>
      <c r="D57" s="12"/>
      <c r="E57" s="7">
        <v>14.5</v>
      </c>
      <c r="F57" s="11" t="s">
        <v>181</v>
      </c>
      <c r="G57" s="11" t="s">
        <v>231</v>
      </c>
      <c r="H57" s="11" t="s">
        <v>290</v>
      </c>
      <c r="I57" s="11" t="s">
        <v>371</v>
      </c>
      <c r="J57" s="11" t="s">
        <v>443</v>
      </c>
      <c r="K57" s="11" t="s">
        <v>565</v>
      </c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 t="s">
        <v>564</v>
      </c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4">
        <v>42233</v>
      </c>
      <c r="AZ57" s="15"/>
      <c r="BA57" s="16"/>
    </row>
    <row r="58" spans="1:53" s="9" customFormat="1" ht="150.75" customHeight="1" x14ac:dyDescent="0.25">
      <c r="A58" s="10" t="s">
        <v>89</v>
      </c>
      <c r="B58" s="11">
        <v>41036541</v>
      </c>
      <c r="C58" s="12">
        <v>466.1</v>
      </c>
      <c r="D58" s="12">
        <v>466.1</v>
      </c>
      <c r="E58" s="7">
        <v>14.5</v>
      </c>
      <c r="F58" s="11" t="s">
        <v>182</v>
      </c>
      <c r="G58" s="11" t="s">
        <v>231</v>
      </c>
      <c r="H58" s="11" t="s">
        <v>291</v>
      </c>
      <c r="I58" s="11" t="s">
        <v>372</v>
      </c>
      <c r="J58" s="11" t="s">
        <v>444</v>
      </c>
      <c r="K58" s="11" t="s">
        <v>566</v>
      </c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45" t="s">
        <v>509</v>
      </c>
      <c r="AM58" s="13"/>
      <c r="AN58" s="145" t="s">
        <v>628</v>
      </c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4">
        <v>42228</v>
      </c>
      <c r="AZ58" s="15"/>
      <c r="BA58" s="16"/>
    </row>
    <row r="59" spans="1:53" s="9" customFormat="1" ht="147" customHeight="1" x14ac:dyDescent="0.25">
      <c r="A59" s="10" t="s">
        <v>106</v>
      </c>
      <c r="B59" s="11">
        <v>41041716</v>
      </c>
      <c r="C59" s="12">
        <v>466.1</v>
      </c>
      <c r="D59" s="12"/>
      <c r="E59" s="7">
        <v>14.5</v>
      </c>
      <c r="F59" s="11" t="s">
        <v>199</v>
      </c>
      <c r="G59" s="11" t="s">
        <v>231</v>
      </c>
      <c r="H59" s="11" t="s">
        <v>308</v>
      </c>
      <c r="I59" s="11" t="s">
        <v>384</v>
      </c>
      <c r="J59" s="11" t="s">
        <v>459</v>
      </c>
      <c r="K59" s="11" t="s">
        <v>566</v>
      </c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46"/>
      <c r="AM59" s="13"/>
      <c r="AN59" s="146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4">
        <v>42242</v>
      </c>
      <c r="AZ59" s="15" t="s">
        <v>597</v>
      </c>
      <c r="BA59" s="16"/>
    </row>
    <row r="60" spans="1:53" s="9" customFormat="1" ht="183.75" customHeight="1" x14ac:dyDescent="0.25">
      <c r="A60" s="10" t="s">
        <v>90</v>
      </c>
      <c r="B60" s="11">
        <v>41036580</v>
      </c>
      <c r="C60" s="12">
        <v>466.1</v>
      </c>
      <c r="D60" s="12">
        <v>466.1</v>
      </c>
      <c r="E60" s="7">
        <v>15</v>
      </c>
      <c r="F60" s="11" t="s">
        <v>183</v>
      </c>
      <c r="G60" s="11" t="s">
        <v>231</v>
      </c>
      <c r="H60" s="11" t="s">
        <v>292</v>
      </c>
      <c r="I60" s="11" t="s">
        <v>567</v>
      </c>
      <c r="J60" s="11" t="s">
        <v>445</v>
      </c>
      <c r="K60" s="11" t="s">
        <v>569</v>
      </c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45" t="s">
        <v>509</v>
      </c>
      <c r="AM60" s="13"/>
      <c r="AN60" s="145" t="s">
        <v>568</v>
      </c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4">
        <v>42228</v>
      </c>
      <c r="AZ60" s="15"/>
      <c r="BA60" s="16"/>
    </row>
    <row r="61" spans="1:53" s="9" customFormat="1" ht="147" customHeight="1" x14ac:dyDescent="0.25">
      <c r="A61" s="10" t="s">
        <v>91</v>
      </c>
      <c r="B61" s="11">
        <v>41036585</v>
      </c>
      <c r="C61" s="12">
        <v>466.1</v>
      </c>
      <c r="D61" s="12">
        <v>466.1</v>
      </c>
      <c r="E61" s="7">
        <v>15</v>
      </c>
      <c r="F61" s="11" t="s">
        <v>184</v>
      </c>
      <c r="G61" s="11" t="s">
        <v>231</v>
      </c>
      <c r="H61" s="11" t="s">
        <v>293</v>
      </c>
      <c r="I61" s="11" t="s">
        <v>373</v>
      </c>
      <c r="J61" s="11" t="s">
        <v>446</v>
      </c>
      <c r="K61" s="11" t="s">
        <v>569</v>
      </c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46"/>
      <c r="AM61" s="13"/>
      <c r="AN61" s="146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4">
        <v>42228</v>
      </c>
      <c r="AZ61" s="15"/>
      <c r="BA61" s="16"/>
    </row>
    <row r="62" spans="1:53" s="9" customFormat="1" ht="179.25" customHeight="1" x14ac:dyDescent="0.25">
      <c r="A62" s="10" t="s">
        <v>92</v>
      </c>
      <c r="B62" s="11">
        <v>41037063</v>
      </c>
      <c r="C62" s="12">
        <v>466.1</v>
      </c>
      <c r="D62" s="12">
        <v>466.1</v>
      </c>
      <c r="E62" s="7">
        <v>14.5</v>
      </c>
      <c r="F62" s="11" t="s">
        <v>185</v>
      </c>
      <c r="G62" s="11" t="s">
        <v>231</v>
      </c>
      <c r="H62" s="11" t="s">
        <v>294</v>
      </c>
      <c r="I62" s="11" t="s">
        <v>374</v>
      </c>
      <c r="J62" s="11" t="s">
        <v>447</v>
      </c>
      <c r="K62" s="11" t="s">
        <v>570</v>
      </c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45" t="s">
        <v>571</v>
      </c>
      <c r="AG62" s="145">
        <v>1</v>
      </c>
      <c r="AH62" s="13"/>
      <c r="AI62" s="13"/>
      <c r="AJ62" s="13"/>
      <c r="AK62" s="13"/>
      <c r="AL62" s="13"/>
      <c r="AM62" s="13"/>
      <c r="AN62" s="145">
        <v>0.21</v>
      </c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4">
        <v>42234</v>
      </c>
      <c r="AZ62" s="15" t="s">
        <v>572</v>
      </c>
      <c r="BA62" s="16"/>
    </row>
    <row r="63" spans="1:53" s="9" customFormat="1" ht="189" x14ac:dyDescent="0.25">
      <c r="A63" s="10" t="s">
        <v>124</v>
      </c>
      <c r="B63" s="11">
        <v>41048517</v>
      </c>
      <c r="C63" s="12">
        <v>466.1</v>
      </c>
      <c r="D63" s="12"/>
      <c r="E63" s="7">
        <v>14.5</v>
      </c>
      <c r="F63" s="11" t="s">
        <v>217</v>
      </c>
      <c r="G63" s="11" t="s">
        <v>231</v>
      </c>
      <c r="H63" s="11" t="s">
        <v>326</v>
      </c>
      <c r="I63" s="11" t="s">
        <v>399</v>
      </c>
      <c r="J63" s="11" t="s">
        <v>473</v>
      </c>
      <c r="K63" s="11" t="s">
        <v>621</v>
      </c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46"/>
      <c r="AG63" s="146"/>
      <c r="AH63" s="13"/>
      <c r="AI63" s="13"/>
      <c r="AJ63" s="13"/>
      <c r="AK63" s="13"/>
      <c r="AL63" s="13"/>
      <c r="AM63" s="13"/>
      <c r="AN63" s="146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4">
        <v>42260</v>
      </c>
      <c r="AZ63" s="15" t="s">
        <v>626</v>
      </c>
      <c r="BA63" s="16"/>
    </row>
    <row r="64" spans="1:53" s="9" customFormat="1" ht="317.25" customHeight="1" x14ac:dyDescent="0.25">
      <c r="A64" s="10" t="s">
        <v>93</v>
      </c>
      <c r="B64" s="11">
        <v>41037695</v>
      </c>
      <c r="C64" s="12">
        <v>466.1</v>
      </c>
      <c r="D64" s="12">
        <v>466.1</v>
      </c>
      <c r="E64" s="7">
        <v>14</v>
      </c>
      <c r="F64" s="11" t="s">
        <v>186</v>
      </c>
      <c r="G64" s="11" t="s">
        <v>231</v>
      </c>
      <c r="H64" s="11" t="s">
        <v>295</v>
      </c>
      <c r="I64" s="11" t="s">
        <v>580</v>
      </c>
      <c r="J64" s="11" t="s">
        <v>448</v>
      </c>
      <c r="K64" s="11" t="s">
        <v>581</v>
      </c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>
        <v>0.04</v>
      </c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4">
        <v>42229</v>
      </c>
      <c r="AZ64" s="15" t="s">
        <v>573</v>
      </c>
      <c r="BA64" s="16"/>
    </row>
    <row r="65" spans="1:53" s="9" customFormat="1" ht="138.75" x14ac:dyDescent="0.25">
      <c r="A65" s="10" t="s">
        <v>94</v>
      </c>
      <c r="B65" s="11">
        <v>41037070</v>
      </c>
      <c r="C65" s="12">
        <v>466.1</v>
      </c>
      <c r="D65" s="12">
        <v>466.1</v>
      </c>
      <c r="E65" s="7">
        <v>14.5</v>
      </c>
      <c r="F65" s="11" t="s">
        <v>187</v>
      </c>
      <c r="G65" s="11" t="s">
        <v>231</v>
      </c>
      <c r="H65" s="11" t="s">
        <v>296</v>
      </c>
      <c r="I65" s="11" t="s">
        <v>375</v>
      </c>
      <c r="J65" s="11" t="s">
        <v>449</v>
      </c>
      <c r="K65" s="11" t="s">
        <v>579</v>
      </c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>
        <v>0.02</v>
      </c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4">
        <v>42234</v>
      </c>
      <c r="AZ65" s="15" t="s">
        <v>574</v>
      </c>
      <c r="BA65" s="16"/>
    </row>
    <row r="66" spans="1:53" s="9" customFormat="1" ht="166.5" x14ac:dyDescent="0.25">
      <c r="A66" s="10" t="s">
        <v>95</v>
      </c>
      <c r="B66" s="11">
        <v>41037074</v>
      </c>
      <c r="C66" s="12">
        <v>466.1</v>
      </c>
      <c r="D66" s="12">
        <v>466.1</v>
      </c>
      <c r="E66" s="7">
        <v>14.5</v>
      </c>
      <c r="F66" s="11" t="s">
        <v>188</v>
      </c>
      <c r="G66" s="11" t="s">
        <v>231</v>
      </c>
      <c r="H66" s="11" t="s">
        <v>297</v>
      </c>
      <c r="I66" s="11" t="s">
        <v>376</v>
      </c>
      <c r="J66" s="11" t="s">
        <v>449</v>
      </c>
      <c r="K66" s="11" t="s">
        <v>579</v>
      </c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>
        <v>0.02</v>
      </c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4">
        <v>42234</v>
      </c>
      <c r="AZ66" s="15" t="s">
        <v>575</v>
      </c>
      <c r="BA66" s="16"/>
    </row>
    <row r="67" spans="1:53" s="9" customFormat="1" ht="248.25" customHeight="1" x14ac:dyDescent="0.25">
      <c r="A67" s="10" t="s">
        <v>96</v>
      </c>
      <c r="B67" s="11">
        <v>41037152</v>
      </c>
      <c r="C67" s="12">
        <v>466.1</v>
      </c>
      <c r="D67" s="12"/>
      <c r="E67" s="7">
        <v>15</v>
      </c>
      <c r="F67" s="11" t="s">
        <v>189</v>
      </c>
      <c r="G67" s="11" t="s">
        <v>231</v>
      </c>
      <c r="H67" s="11" t="s">
        <v>298</v>
      </c>
      <c r="I67" s="11" t="s">
        <v>377</v>
      </c>
      <c r="J67" s="11" t="s">
        <v>450</v>
      </c>
      <c r="K67" s="11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>
        <v>0.23</v>
      </c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4">
        <v>42264</v>
      </c>
      <c r="AZ67" s="15" t="s">
        <v>576</v>
      </c>
      <c r="BA67" s="16"/>
    </row>
    <row r="68" spans="1:53" s="9" customFormat="1" ht="157.5" customHeight="1" x14ac:dyDescent="0.25">
      <c r="A68" s="10" t="s">
        <v>97</v>
      </c>
      <c r="B68" s="11">
        <v>41037122</v>
      </c>
      <c r="C68" s="12">
        <v>466.1</v>
      </c>
      <c r="D68" s="12">
        <v>466.1</v>
      </c>
      <c r="E68" s="7">
        <v>14</v>
      </c>
      <c r="F68" s="11" t="s">
        <v>190</v>
      </c>
      <c r="G68" s="11" t="s">
        <v>231</v>
      </c>
      <c r="H68" s="11" t="s">
        <v>299</v>
      </c>
      <c r="I68" s="11" t="s">
        <v>577</v>
      </c>
      <c r="J68" s="11" t="s">
        <v>451</v>
      </c>
      <c r="K68" s="11" t="s">
        <v>578</v>
      </c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45" t="s">
        <v>583</v>
      </c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4">
        <v>42234</v>
      </c>
      <c r="AZ68" s="15"/>
      <c r="BA68" s="16"/>
    </row>
    <row r="69" spans="1:53" s="9" customFormat="1" ht="159.75" customHeight="1" x14ac:dyDescent="0.25">
      <c r="A69" s="10" t="s">
        <v>98</v>
      </c>
      <c r="B69" s="11">
        <v>41037129</v>
      </c>
      <c r="C69" s="12">
        <v>466.1</v>
      </c>
      <c r="D69" s="12">
        <v>466.1</v>
      </c>
      <c r="E69" s="7">
        <v>14</v>
      </c>
      <c r="F69" s="11" t="s">
        <v>191</v>
      </c>
      <c r="G69" s="11" t="s">
        <v>231</v>
      </c>
      <c r="H69" s="11" t="s">
        <v>300</v>
      </c>
      <c r="I69" s="11" t="s">
        <v>378</v>
      </c>
      <c r="J69" s="11" t="s">
        <v>452</v>
      </c>
      <c r="K69" s="11" t="s">
        <v>582</v>
      </c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46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4">
        <v>42234</v>
      </c>
      <c r="AZ69" s="15" t="s">
        <v>584</v>
      </c>
      <c r="BA69" s="16"/>
    </row>
    <row r="70" spans="1:53" s="9" customFormat="1" ht="147" customHeight="1" x14ac:dyDescent="0.25">
      <c r="A70" s="10" t="s">
        <v>99</v>
      </c>
      <c r="B70" s="11">
        <v>41039506</v>
      </c>
      <c r="C70" s="12">
        <v>466.1</v>
      </c>
      <c r="D70" s="12">
        <v>466.1</v>
      </c>
      <c r="E70" s="7">
        <v>15</v>
      </c>
      <c r="F70" s="11" t="s">
        <v>192</v>
      </c>
      <c r="G70" s="11" t="s">
        <v>231</v>
      </c>
      <c r="H70" s="11" t="s">
        <v>301</v>
      </c>
      <c r="I70" s="11" t="s">
        <v>585</v>
      </c>
      <c r="J70" s="11" t="s">
        <v>453</v>
      </c>
      <c r="K70" s="11" t="s">
        <v>586</v>
      </c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>
        <v>7.0000000000000007E-2</v>
      </c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4">
        <v>42264</v>
      </c>
      <c r="AZ70" s="15" t="s">
        <v>587</v>
      </c>
      <c r="BA70" s="16"/>
    </row>
    <row r="71" spans="1:53" s="9" customFormat="1" ht="138.75" x14ac:dyDescent="0.25">
      <c r="A71" s="10" t="s">
        <v>101</v>
      </c>
      <c r="B71" s="11">
        <v>41039993</v>
      </c>
      <c r="C71" s="12">
        <v>466.1</v>
      </c>
      <c r="D71" s="12"/>
      <c r="E71" s="7">
        <v>14.5</v>
      </c>
      <c r="F71" s="11" t="s">
        <v>194</v>
      </c>
      <c r="G71" s="11" t="s">
        <v>231</v>
      </c>
      <c r="H71" s="11" t="s">
        <v>303</v>
      </c>
      <c r="I71" s="11" t="s">
        <v>380</v>
      </c>
      <c r="J71" s="11" t="s">
        <v>456</v>
      </c>
      <c r="K71" s="11" t="s">
        <v>590</v>
      </c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 t="s">
        <v>548</v>
      </c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4">
        <v>42241</v>
      </c>
      <c r="AZ71" s="15"/>
      <c r="BA71" s="16"/>
    </row>
    <row r="72" spans="1:53" s="9" customFormat="1" ht="264" customHeight="1" x14ac:dyDescent="0.25">
      <c r="A72" s="10" t="s">
        <v>102</v>
      </c>
      <c r="B72" s="11">
        <v>41040220</v>
      </c>
      <c r="C72" s="12">
        <v>466.1</v>
      </c>
      <c r="D72" s="12"/>
      <c r="E72" s="7">
        <v>14.7</v>
      </c>
      <c r="F72" s="11" t="s">
        <v>195</v>
      </c>
      <c r="G72" s="11" t="s">
        <v>232</v>
      </c>
      <c r="H72" s="11" t="s">
        <v>304</v>
      </c>
      <c r="I72" s="11" t="s">
        <v>381</v>
      </c>
      <c r="J72" s="11" t="s">
        <v>457</v>
      </c>
      <c r="K72" s="11" t="s">
        <v>591</v>
      </c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 t="s">
        <v>592</v>
      </c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4">
        <v>42242</v>
      </c>
      <c r="AZ72" s="15" t="s">
        <v>593</v>
      </c>
      <c r="BA72" s="16"/>
    </row>
    <row r="73" spans="1:53" s="9" customFormat="1" ht="195.75" customHeight="1" x14ac:dyDescent="0.25">
      <c r="A73" s="10" t="s">
        <v>103</v>
      </c>
      <c r="B73" s="11">
        <v>41041027</v>
      </c>
      <c r="C73" s="12">
        <v>466.1</v>
      </c>
      <c r="D73" s="12"/>
      <c r="E73" s="7">
        <v>15</v>
      </c>
      <c r="F73" s="11" t="s">
        <v>196</v>
      </c>
      <c r="G73" s="11" t="s">
        <v>231</v>
      </c>
      <c r="H73" s="11" t="s">
        <v>305</v>
      </c>
      <c r="I73" s="11" t="s">
        <v>382</v>
      </c>
      <c r="J73" s="11" t="s">
        <v>440</v>
      </c>
      <c r="K73" s="11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>
        <v>0.02</v>
      </c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4">
        <v>42257</v>
      </c>
      <c r="AZ73" s="15" t="s">
        <v>594</v>
      </c>
      <c r="BA73" s="16"/>
    </row>
    <row r="74" spans="1:53" s="9" customFormat="1" ht="190.5" customHeight="1" x14ac:dyDescent="0.25">
      <c r="A74" s="10" t="s">
        <v>104</v>
      </c>
      <c r="B74" s="11">
        <v>41042770</v>
      </c>
      <c r="C74" s="12">
        <v>466.1</v>
      </c>
      <c r="D74" s="12"/>
      <c r="E74" s="7">
        <v>3</v>
      </c>
      <c r="F74" s="11" t="s">
        <v>197</v>
      </c>
      <c r="G74" s="11" t="s">
        <v>235</v>
      </c>
      <c r="H74" s="11" t="s">
        <v>306</v>
      </c>
      <c r="I74" s="11" t="s">
        <v>383</v>
      </c>
      <c r="J74" s="11" t="s">
        <v>458</v>
      </c>
      <c r="K74" s="11" t="s">
        <v>595</v>
      </c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 t="s">
        <v>596</v>
      </c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4">
        <v>42243</v>
      </c>
      <c r="AZ74" s="15"/>
      <c r="BA74" s="16"/>
    </row>
    <row r="75" spans="1:53" s="9" customFormat="1" ht="138.75" x14ac:dyDescent="0.25">
      <c r="A75" s="10" t="s">
        <v>105</v>
      </c>
      <c r="B75" s="11">
        <v>41041703</v>
      </c>
      <c r="C75" s="12">
        <v>466.1</v>
      </c>
      <c r="D75" s="12"/>
      <c r="E75" s="7">
        <v>7</v>
      </c>
      <c r="F75" s="11" t="s">
        <v>198</v>
      </c>
      <c r="G75" s="11" t="s">
        <v>231</v>
      </c>
      <c r="H75" s="11" t="s">
        <v>307</v>
      </c>
      <c r="I75" s="11" t="s">
        <v>348</v>
      </c>
      <c r="J75" s="11" t="s">
        <v>425</v>
      </c>
      <c r="K75" s="11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 t="s">
        <v>524</v>
      </c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4">
        <v>42242</v>
      </c>
      <c r="AZ75" s="15"/>
      <c r="BA75" s="16"/>
    </row>
    <row r="76" spans="1:53" s="9" customFormat="1" ht="189" x14ac:dyDescent="0.25">
      <c r="A76" s="10" t="s">
        <v>107</v>
      </c>
      <c r="B76" s="11">
        <v>41043694</v>
      </c>
      <c r="C76" s="12">
        <v>466.1</v>
      </c>
      <c r="D76" s="12"/>
      <c r="E76" s="7">
        <v>14.5</v>
      </c>
      <c r="F76" s="11" t="s">
        <v>200</v>
      </c>
      <c r="G76" s="11" t="s">
        <v>231</v>
      </c>
      <c r="H76" s="11" t="s">
        <v>309</v>
      </c>
      <c r="I76" s="11" t="s">
        <v>598</v>
      </c>
      <c r="J76" s="11" t="s">
        <v>460</v>
      </c>
      <c r="K76" s="11" t="s">
        <v>599</v>
      </c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>
        <v>0.4</v>
      </c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4">
        <v>42259</v>
      </c>
      <c r="AZ76" s="15" t="s">
        <v>600</v>
      </c>
      <c r="BA76" s="16"/>
    </row>
    <row r="77" spans="1:53" s="9" customFormat="1" ht="138.75" x14ac:dyDescent="0.25">
      <c r="A77" s="10" t="s">
        <v>108</v>
      </c>
      <c r="B77" s="11">
        <v>41045120</v>
      </c>
      <c r="C77" s="12">
        <v>466.1</v>
      </c>
      <c r="D77" s="12"/>
      <c r="E77" s="7">
        <v>12</v>
      </c>
      <c r="F77" s="11" t="s">
        <v>201</v>
      </c>
      <c r="G77" s="11" t="s">
        <v>235</v>
      </c>
      <c r="H77" s="11" t="s">
        <v>310</v>
      </c>
      <c r="I77" s="11" t="s">
        <v>385</v>
      </c>
      <c r="J77" s="11" t="s">
        <v>461</v>
      </c>
      <c r="K77" s="11" t="s">
        <v>601</v>
      </c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 t="s">
        <v>603</v>
      </c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4">
        <v>42257</v>
      </c>
      <c r="AZ77" s="15"/>
      <c r="BA77" s="16"/>
    </row>
    <row r="78" spans="1:53" s="9" customFormat="1" ht="138.75" x14ac:dyDescent="0.25">
      <c r="A78" s="10" t="s">
        <v>109</v>
      </c>
      <c r="B78" s="11">
        <v>41045110</v>
      </c>
      <c r="C78" s="12">
        <v>466.1</v>
      </c>
      <c r="D78" s="12"/>
      <c r="E78" s="7">
        <v>14.5</v>
      </c>
      <c r="F78" s="11" t="s">
        <v>202</v>
      </c>
      <c r="G78" s="11" t="s">
        <v>231</v>
      </c>
      <c r="H78" s="11" t="s">
        <v>311</v>
      </c>
      <c r="I78" s="11" t="s">
        <v>386</v>
      </c>
      <c r="J78" s="11" t="s">
        <v>462</v>
      </c>
      <c r="K78" s="11" t="s">
        <v>602</v>
      </c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 t="s">
        <v>603</v>
      </c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4">
        <v>42253</v>
      </c>
      <c r="AZ78" s="15"/>
      <c r="BA78" s="16"/>
    </row>
    <row r="79" spans="1:53" s="9" customFormat="1" ht="187.5" customHeight="1" x14ac:dyDescent="0.25">
      <c r="A79" s="10" t="s">
        <v>110</v>
      </c>
      <c r="B79" s="11">
        <v>41043779</v>
      </c>
      <c r="C79" s="12">
        <v>466.1</v>
      </c>
      <c r="D79" s="12"/>
      <c r="E79" s="7">
        <v>15</v>
      </c>
      <c r="F79" s="11" t="s">
        <v>203</v>
      </c>
      <c r="G79" s="11" t="s">
        <v>231</v>
      </c>
      <c r="H79" s="11" t="s">
        <v>312</v>
      </c>
      <c r="I79" s="11" t="s">
        <v>387</v>
      </c>
      <c r="J79" s="11" t="s">
        <v>449</v>
      </c>
      <c r="K79" s="11" t="s">
        <v>570</v>
      </c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>
        <v>0.02</v>
      </c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4">
        <v>42259</v>
      </c>
      <c r="AZ79" s="15" t="s">
        <v>575</v>
      </c>
      <c r="BA79" s="16"/>
    </row>
    <row r="80" spans="1:53" s="9" customFormat="1" ht="138.75" x14ac:dyDescent="0.25">
      <c r="A80" s="10" t="s">
        <v>111</v>
      </c>
      <c r="B80" s="11">
        <v>41045444</v>
      </c>
      <c r="C80" s="12">
        <v>466.1</v>
      </c>
      <c r="D80" s="12"/>
      <c r="E80" s="7">
        <v>15</v>
      </c>
      <c r="F80" s="11" t="s">
        <v>204</v>
      </c>
      <c r="G80" s="11" t="s">
        <v>231</v>
      </c>
      <c r="H80" s="11" t="s">
        <v>313</v>
      </c>
      <c r="I80" s="11" t="s">
        <v>388</v>
      </c>
      <c r="J80" s="11" t="s">
        <v>425</v>
      </c>
      <c r="K80" s="11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 t="s">
        <v>604</v>
      </c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4">
        <v>42253</v>
      </c>
      <c r="AZ80" s="15"/>
      <c r="BA80" s="16"/>
    </row>
    <row r="81" spans="1:53" s="9" customFormat="1" ht="181.5" customHeight="1" x14ac:dyDescent="0.25">
      <c r="A81" s="10" t="s">
        <v>112</v>
      </c>
      <c r="B81" s="11">
        <v>41049896</v>
      </c>
      <c r="C81" s="12">
        <v>466.1</v>
      </c>
      <c r="D81" s="12"/>
      <c r="E81" s="7">
        <v>15</v>
      </c>
      <c r="F81" s="11" t="s">
        <v>205</v>
      </c>
      <c r="G81" s="11" t="s">
        <v>231</v>
      </c>
      <c r="H81" s="11" t="s">
        <v>314</v>
      </c>
      <c r="I81" s="11" t="s">
        <v>389</v>
      </c>
      <c r="J81" s="11" t="s">
        <v>463</v>
      </c>
      <c r="K81" s="11" t="s">
        <v>611</v>
      </c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>
        <v>0.09</v>
      </c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4">
        <v>42263</v>
      </c>
      <c r="AZ81" s="15" t="s">
        <v>612</v>
      </c>
      <c r="BA81" s="16"/>
    </row>
    <row r="82" spans="1:53" s="9" customFormat="1" ht="138.75" x14ac:dyDescent="0.25">
      <c r="A82" s="10" t="s">
        <v>113</v>
      </c>
      <c r="B82" s="11">
        <v>41046245</v>
      </c>
      <c r="C82" s="12">
        <v>466.1</v>
      </c>
      <c r="D82" s="12"/>
      <c r="E82" s="7">
        <v>15</v>
      </c>
      <c r="F82" s="11" t="s">
        <v>206</v>
      </c>
      <c r="G82" s="11" t="s">
        <v>231</v>
      </c>
      <c r="H82" s="11" t="s">
        <v>315</v>
      </c>
      <c r="I82" s="11" t="s">
        <v>390</v>
      </c>
      <c r="J82" s="11" t="s">
        <v>464</v>
      </c>
      <c r="K82" s="11" t="s">
        <v>605</v>
      </c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 t="s">
        <v>606</v>
      </c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4">
        <v>42257</v>
      </c>
      <c r="AZ82" s="15"/>
      <c r="BA82" s="16"/>
    </row>
    <row r="83" spans="1:53" s="9" customFormat="1" ht="138.75" x14ac:dyDescent="0.25">
      <c r="A83" s="10" t="s">
        <v>114</v>
      </c>
      <c r="B83" s="11">
        <v>41048537</v>
      </c>
      <c r="C83" s="12">
        <v>466.1</v>
      </c>
      <c r="D83" s="12"/>
      <c r="E83" s="7">
        <v>14.5</v>
      </c>
      <c r="F83" s="11" t="s">
        <v>207</v>
      </c>
      <c r="G83" s="11" t="s">
        <v>231</v>
      </c>
      <c r="H83" s="11" t="s">
        <v>316</v>
      </c>
      <c r="I83" s="11" t="s">
        <v>391</v>
      </c>
      <c r="J83" s="11" t="s">
        <v>465</v>
      </c>
      <c r="K83" s="11" t="s">
        <v>607</v>
      </c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 t="s">
        <v>596</v>
      </c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4">
        <v>42263</v>
      </c>
      <c r="AZ83" s="15"/>
      <c r="BA83" s="16"/>
    </row>
    <row r="84" spans="1:53" s="9" customFormat="1" ht="138.75" x14ac:dyDescent="0.25">
      <c r="A84" s="10" t="s">
        <v>115</v>
      </c>
      <c r="B84" s="11">
        <v>41047261</v>
      </c>
      <c r="C84" s="12">
        <v>0</v>
      </c>
      <c r="D84" s="12"/>
      <c r="E84" s="7">
        <v>15</v>
      </c>
      <c r="F84" s="11" t="s">
        <v>208</v>
      </c>
      <c r="G84" s="11" t="s">
        <v>231</v>
      </c>
      <c r="H84" s="11" t="s">
        <v>317</v>
      </c>
      <c r="I84" s="11" t="s">
        <v>392</v>
      </c>
      <c r="J84" s="11" t="s">
        <v>466</v>
      </c>
      <c r="K84" s="11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 t="s">
        <v>613</v>
      </c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4">
        <v>42258</v>
      </c>
      <c r="AZ84" s="15"/>
      <c r="BA84" s="16"/>
    </row>
    <row r="85" spans="1:53" s="9" customFormat="1" ht="166.5" x14ac:dyDescent="0.25">
      <c r="A85" s="10" t="s">
        <v>116</v>
      </c>
      <c r="B85" s="11">
        <v>41046856</v>
      </c>
      <c r="C85" s="12">
        <v>466.1</v>
      </c>
      <c r="D85" s="12"/>
      <c r="E85" s="7">
        <v>5</v>
      </c>
      <c r="F85" s="11" t="s">
        <v>209</v>
      </c>
      <c r="G85" s="11" t="s">
        <v>231</v>
      </c>
      <c r="H85" s="11" t="s">
        <v>318</v>
      </c>
      <c r="I85" s="11" t="s">
        <v>393</v>
      </c>
      <c r="J85" s="11" t="s">
        <v>467</v>
      </c>
      <c r="K85" s="11" t="s">
        <v>614</v>
      </c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 t="s">
        <v>509</v>
      </c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4">
        <v>42258</v>
      </c>
      <c r="AZ85" s="15" t="s">
        <v>615</v>
      </c>
      <c r="BA85" s="16"/>
    </row>
    <row r="86" spans="1:53" s="9" customFormat="1" ht="132" customHeight="1" x14ac:dyDescent="0.25">
      <c r="A86" s="10" t="s">
        <v>117</v>
      </c>
      <c r="B86" s="11">
        <v>41047426</v>
      </c>
      <c r="C86" s="12">
        <v>0</v>
      </c>
      <c r="D86" s="12"/>
      <c r="E86" s="7">
        <v>10</v>
      </c>
      <c r="F86" s="11" t="s">
        <v>210</v>
      </c>
      <c r="G86" s="11" t="s">
        <v>231</v>
      </c>
      <c r="H86" s="11" t="s">
        <v>319</v>
      </c>
      <c r="I86" s="11" t="s">
        <v>394</v>
      </c>
      <c r="J86" s="11" t="s">
        <v>468</v>
      </c>
      <c r="K86" s="11" t="s">
        <v>609</v>
      </c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>
        <v>0.38</v>
      </c>
      <c r="AO86" s="13"/>
      <c r="AP86" s="13"/>
      <c r="AQ86" s="13"/>
      <c r="AR86" s="13"/>
      <c r="AS86" s="13"/>
      <c r="AT86" s="13" t="s">
        <v>608</v>
      </c>
      <c r="AU86" s="13"/>
      <c r="AV86" s="13"/>
      <c r="AW86" s="13"/>
      <c r="AX86" s="13"/>
      <c r="AY86" s="14">
        <v>42258</v>
      </c>
      <c r="AZ86" s="15"/>
      <c r="BA86" s="16"/>
    </row>
    <row r="87" spans="1:53" s="9" customFormat="1" ht="147" customHeight="1" x14ac:dyDescent="0.25">
      <c r="A87" s="10" t="s">
        <v>118</v>
      </c>
      <c r="B87" s="11">
        <v>41047428</v>
      </c>
      <c r="C87" s="12">
        <v>0</v>
      </c>
      <c r="D87" s="12"/>
      <c r="E87" s="7">
        <v>15</v>
      </c>
      <c r="F87" s="11" t="s">
        <v>211</v>
      </c>
      <c r="G87" s="11" t="s">
        <v>231</v>
      </c>
      <c r="H87" s="11" t="s">
        <v>320</v>
      </c>
      <c r="I87" s="11" t="s">
        <v>395</v>
      </c>
      <c r="J87" s="11" t="s">
        <v>469</v>
      </c>
      <c r="K87" s="11" t="s">
        <v>609</v>
      </c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>
        <v>0.16</v>
      </c>
      <c r="AO87" s="13"/>
      <c r="AP87" s="13"/>
      <c r="AQ87" s="13"/>
      <c r="AR87" s="13"/>
      <c r="AS87" s="13"/>
      <c r="AT87" s="13" t="s">
        <v>610</v>
      </c>
      <c r="AU87" s="13"/>
      <c r="AV87" s="13"/>
      <c r="AW87" s="13"/>
      <c r="AX87" s="13"/>
      <c r="AY87" s="14">
        <v>42259</v>
      </c>
      <c r="AZ87" s="15"/>
      <c r="BA87" s="16"/>
    </row>
    <row r="88" spans="1:53" s="9" customFormat="1" ht="108" x14ac:dyDescent="0.25">
      <c r="A88" s="10" t="s">
        <v>119</v>
      </c>
      <c r="B88" s="11">
        <v>41047436</v>
      </c>
      <c r="C88" s="12">
        <v>0</v>
      </c>
      <c r="D88" s="12"/>
      <c r="E88" s="7">
        <v>15</v>
      </c>
      <c r="F88" s="11" t="s">
        <v>212</v>
      </c>
      <c r="G88" s="11" t="s">
        <v>233</v>
      </c>
      <c r="H88" s="11" t="s">
        <v>321</v>
      </c>
      <c r="I88" s="11" t="s">
        <v>332</v>
      </c>
      <c r="J88" s="11" t="s">
        <v>470</v>
      </c>
      <c r="K88" s="11" t="s">
        <v>616</v>
      </c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>
        <v>0.01</v>
      </c>
      <c r="AS88" s="13"/>
      <c r="AT88" s="13"/>
      <c r="AU88" s="13"/>
      <c r="AV88" s="13"/>
      <c r="AW88" s="13"/>
      <c r="AX88" s="13"/>
      <c r="AY88" s="14">
        <v>42258</v>
      </c>
      <c r="BA88" s="16"/>
    </row>
    <row r="89" spans="1:53" s="9" customFormat="1" ht="138.75" x14ac:dyDescent="0.25">
      <c r="A89" s="10" t="s">
        <v>121</v>
      </c>
      <c r="B89" s="11">
        <v>41048407</v>
      </c>
      <c r="C89" s="12">
        <v>466.1</v>
      </c>
      <c r="D89" s="12"/>
      <c r="E89" s="7">
        <v>4</v>
      </c>
      <c r="F89" s="11" t="s">
        <v>214</v>
      </c>
      <c r="G89" s="11" t="s">
        <v>233</v>
      </c>
      <c r="H89" s="11" t="s">
        <v>323</v>
      </c>
      <c r="I89" s="11" t="s">
        <v>397</v>
      </c>
      <c r="J89" s="11" t="s">
        <v>471</v>
      </c>
      <c r="K89" s="11" t="s">
        <v>618</v>
      </c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 t="s">
        <v>604</v>
      </c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4">
        <v>42260</v>
      </c>
      <c r="AZ89" s="15"/>
      <c r="BA89" s="16"/>
    </row>
    <row r="90" spans="1:53" s="9" customFormat="1" ht="174.75" customHeight="1" x14ac:dyDescent="0.25">
      <c r="A90" s="10" t="s">
        <v>122</v>
      </c>
      <c r="B90" s="11">
        <v>41048657</v>
      </c>
      <c r="C90" s="12">
        <v>466.1</v>
      </c>
      <c r="D90" s="12"/>
      <c r="E90" s="7">
        <v>14</v>
      </c>
      <c r="F90" s="11" t="s">
        <v>215</v>
      </c>
      <c r="G90" s="11" t="s">
        <v>231</v>
      </c>
      <c r="H90" s="11" t="s">
        <v>324</v>
      </c>
      <c r="I90" s="11" t="s">
        <v>629</v>
      </c>
      <c r="J90" s="11" t="s">
        <v>455</v>
      </c>
      <c r="K90" s="11" t="s">
        <v>589</v>
      </c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>
        <v>0.55000000000000004</v>
      </c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4">
        <v>42259</v>
      </c>
      <c r="AZ90" s="15" t="s">
        <v>625</v>
      </c>
      <c r="BA90" s="16"/>
    </row>
    <row r="91" spans="1:53" s="9" customFormat="1" ht="138.75" x14ac:dyDescent="0.25">
      <c r="A91" s="10" t="s">
        <v>123</v>
      </c>
      <c r="B91" s="11">
        <v>41048508</v>
      </c>
      <c r="C91" s="12">
        <v>466.1</v>
      </c>
      <c r="D91" s="12"/>
      <c r="E91" s="7">
        <v>14.5</v>
      </c>
      <c r="F91" s="11" t="s">
        <v>216</v>
      </c>
      <c r="G91" s="11" t="s">
        <v>231</v>
      </c>
      <c r="H91" s="11" t="s">
        <v>325</v>
      </c>
      <c r="I91" s="11" t="s">
        <v>398</v>
      </c>
      <c r="J91" s="11" t="s">
        <v>472</v>
      </c>
      <c r="K91" s="11" t="s">
        <v>619</v>
      </c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 t="s">
        <v>606</v>
      </c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4">
        <v>42260</v>
      </c>
      <c r="AZ91" s="15"/>
      <c r="BA91" s="16"/>
    </row>
    <row r="92" spans="1:53" s="9" customFormat="1" ht="147" customHeight="1" x14ac:dyDescent="0.25">
      <c r="A92" s="10" t="s">
        <v>125</v>
      </c>
      <c r="B92" s="11">
        <v>41048526</v>
      </c>
      <c r="C92" s="12">
        <v>466.1</v>
      </c>
      <c r="D92" s="12"/>
      <c r="E92" s="7">
        <v>14.5</v>
      </c>
      <c r="F92" s="11" t="s">
        <v>218</v>
      </c>
      <c r="G92" s="11" t="s">
        <v>231</v>
      </c>
      <c r="H92" s="11" t="s">
        <v>327</v>
      </c>
      <c r="I92" s="11" t="s">
        <v>400</v>
      </c>
      <c r="J92" s="11" t="s">
        <v>474</v>
      </c>
      <c r="K92" s="11" t="s">
        <v>622</v>
      </c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>
        <v>0.22</v>
      </c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4">
        <v>42260</v>
      </c>
      <c r="AZ92" s="15" t="s">
        <v>627</v>
      </c>
      <c r="BA92" s="16"/>
    </row>
    <row r="93" spans="1:53" s="9" customFormat="1" ht="249.75" customHeight="1" x14ac:dyDescent="0.25">
      <c r="A93" s="10" t="s">
        <v>126</v>
      </c>
      <c r="B93" s="11">
        <v>41021266</v>
      </c>
      <c r="C93" s="12">
        <v>466.1</v>
      </c>
      <c r="D93" s="12"/>
      <c r="E93" s="7">
        <v>15</v>
      </c>
      <c r="F93" s="11" t="s">
        <v>219</v>
      </c>
      <c r="G93" s="11" t="s">
        <v>236</v>
      </c>
      <c r="H93" s="11" t="s">
        <v>328</v>
      </c>
      <c r="I93" s="11" t="s">
        <v>401</v>
      </c>
      <c r="J93" s="11" t="s">
        <v>475</v>
      </c>
      <c r="K93" s="11" t="s">
        <v>623</v>
      </c>
      <c r="L93" s="13"/>
      <c r="M93" s="13"/>
      <c r="N93" s="13"/>
      <c r="O93" s="13"/>
      <c r="P93" s="13"/>
      <c r="Q93" s="13"/>
      <c r="R93" s="13">
        <v>0.01</v>
      </c>
      <c r="S93" s="13"/>
      <c r="T93" s="13"/>
      <c r="U93" s="13"/>
      <c r="V93" s="13"/>
      <c r="W93" s="13"/>
      <c r="X93" s="13">
        <v>1</v>
      </c>
      <c r="Y93" s="13"/>
      <c r="Z93" s="13"/>
      <c r="AA93" s="13"/>
      <c r="AB93" s="13"/>
      <c r="AC93" s="13"/>
      <c r="AD93" s="13"/>
      <c r="AE93" s="13"/>
      <c r="AF93" s="13" t="s">
        <v>494</v>
      </c>
      <c r="AG93" s="13">
        <v>1</v>
      </c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>
        <v>0.4</v>
      </c>
      <c r="AU93" s="13"/>
      <c r="AV93" s="13"/>
      <c r="AW93" s="13"/>
      <c r="AX93" s="13"/>
      <c r="AY93" s="14">
        <v>42242</v>
      </c>
      <c r="AZ93" s="15"/>
      <c r="BA93" s="16"/>
    </row>
    <row r="94" spans="1:53" s="9" customFormat="1" ht="138.75" x14ac:dyDescent="0.25">
      <c r="A94" s="10" t="s">
        <v>127</v>
      </c>
      <c r="B94" s="11">
        <v>41044740</v>
      </c>
      <c r="C94" s="12">
        <v>466.1</v>
      </c>
      <c r="D94" s="12"/>
      <c r="E94" s="7">
        <v>15</v>
      </c>
      <c r="F94" s="11" t="s">
        <v>220</v>
      </c>
      <c r="G94" s="11" t="s">
        <v>237</v>
      </c>
      <c r="H94" s="11" t="s">
        <v>329</v>
      </c>
      <c r="I94" s="11" t="s">
        <v>402</v>
      </c>
      <c r="J94" s="11" t="s">
        <v>476</v>
      </c>
      <c r="K94" s="11" t="s">
        <v>624</v>
      </c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 t="s">
        <v>583</v>
      </c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4">
        <v>42259</v>
      </c>
      <c r="AZ94" s="15"/>
      <c r="BA94" s="16"/>
    </row>
  </sheetData>
  <autoFilter ref="A2:AZ94"/>
  <mergeCells count="16">
    <mergeCell ref="AN17:AN19"/>
    <mergeCell ref="AZ17:AZ19"/>
    <mergeCell ref="AL60:AL61"/>
    <mergeCell ref="AN60:AN61"/>
    <mergeCell ref="AN43:AN45"/>
    <mergeCell ref="AN68:AN69"/>
    <mergeCell ref="AN47:AN49"/>
    <mergeCell ref="AN58:AN59"/>
    <mergeCell ref="AL58:AL59"/>
    <mergeCell ref="AN62:AN63"/>
    <mergeCell ref="AG62:AG63"/>
    <mergeCell ref="AF62:AF63"/>
    <mergeCell ref="K36:K37"/>
    <mergeCell ref="V36:V37"/>
    <mergeCell ref="AN36:AN37"/>
    <mergeCell ref="AN40:AN41"/>
  </mergeCells>
  <printOptions horizontalCentered="1"/>
  <pageMargins left="0.15748031496062992" right="0.19685039370078741" top="0" bottom="0" header="0" footer="0"/>
  <pageSetup paperSize="9" scale="1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46_лот_(ВСЕГО)+</vt:lpstr>
      <vt:lpstr>46_лот_(ЦЭС_Северо-Восток)</vt:lpstr>
      <vt:lpstr>46_лот_(льготники)</vt:lpstr>
      <vt:lpstr>'46_лот_(ВСЕГО)+'!Заголовки_для_печати</vt:lpstr>
      <vt:lpstr>'46_лот_(льготники)'!Заголовки_для_печати</vt:lpstr>
      <vt:lpstr>'46_лот_(ЦЭС_Северо-Восток)'!Заголовки_для_печати</vt:lpstr>
      <vt:lpstr>'46_лот_(ВСЕГО)+'!Область_печати</vt:lpstr>
      <vt:lpstr>'46_лот_(льготники)'!Область_печати</vt:lpstr>
      <vt:lpstr>'46_лот_(ЦЭС_Северо-Восток)'!Область_печати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2015-04-15T06:34:16Z</dcterms:modified>
</cp:coreProperties>
</file>